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zbarac\Desktop\programski ugovori\za slanje\"/>
    </mc:Choice>
  </mc:AlternateContent>
  <xr:revisionPtr revIDLastSave="0" documentId="13_ncr:1_{C1339AE9-D900-4963-BBB2-CA209D048D24}" xr6:coauthVersionLast="47" xr6:coauthVersionMax="47" xr10:uidLastSave="{00000000-0000-0000-0000-000000000000}"/>
  <bookViews>
    <workbookView xWindow="-98" yWindow="-98" windowWidth="28996" windowHeight="15675" firstSheet="2" activeTab="2" xr2:uid="{00000000-000D-0000-FFFF-FFFF00000000}"/>
  </bookViews>
  <sheets>
    <sheet name="Padajući izbornici" sheetId="4" state="hidden" r:id="rId1"/>
    <sheet name="Sheet1" sheetId="5" r:id="rId2"/>
    <sheet name="Aktivnosti_pokazatelji_ciljevi" sheetId="2" r:id="rId3"/>
  </sheets>
  <externalReferences>
    <externalReference r:id="rId4"/>
    <externalReference r:id="rId5"/>
    <externalReference r:id="rId6"/>
  </externalReferences>
  <definedNames>
    <definedName name="_xlnm._FilterDatabase" localSheetId="0" hidden="1">'Padajući izbornici'!#REF!</definedName>
    <definedName name="_Hlk170231339" localSheetId="2">Aktivnosti_pokazatelji_ciljevi!$J$7</definedName>
    <definedName name="Cilj1">'[1]Strateski i posebni ciljevi'!$C$3:$C$10</definedName>
    <definedName name="Cilj2">'[1]Strateski i posebni ciljevi'!$C$11:$C$13</definedName>
    <definedName name="Cilj3">'[2]Strateski i posebni ciljevi'!$C$14:$C$17</definedName>
    <definedName name="Cilj4">'[1]Strateski i posebni ciljevi'!$C$14:$C$19</definedName>
    <definedName name="Opis">'[3]Prilog 5. Pokazatelji ishoda'!#REF!</definedName>
    <definedName name="Vrsta_pokazatelja">'[3]Prilog 5. Pokazatelji ishoda'!#REF!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 i="2" l="1"/>
  <c r="H16" i="2" l="1"/>
  <c r="H15" i="2" l="1"/>
  <c r="H13" i="2"/>
  <c r="H12" i="2"/>
  <c r="H11" i="2"/>
  <c r="H7" i="2" l="1"/>
  <c r="H17" i="2"/>
  <c r="H27" i="2"/>
  <c r="H28" i="2"/>
  <c r="H8" i="2"/>
  <c r="H19" i="2"/>
  <c r="H20" i="2"/>
  <c r="H21" i="2"/>
  <c r="H23" i="2"/>
  <c r="H24" i="2"/>
  <c r="H25" i="2"/>
  <c r="H26" i="2"/>
  <c r="H30" i="2"/>
  <c r="H31" i="2"/>
  <c r="H32" i="2"/>
  <c r="H33" i="2"/>
  <c r="H34" i="2"/>
  <c r="H14" i="2"/>
  <c r="H5" i="2" l="1"/>
  <c r="H3" i="2" l="1"/>
</calcChain>
</file>

<file path=xl/sharedStrings.xml><?xml version="1.0" encoding="utf-8"?>
<sst xmlns="http://schemas.openxmlformats.org/spreadsheetml/2006/main" count="411" uniqueCount="207">
  <si>
    <t>Aktivnosti po komponentama</t>
  </si>
  <si>
    <t>Strateški ciljevi</t>
  </si>
  <si>
    <t>Posebni ciljevi</t>
  </si>
  <si>
    <t>Pokazatelj rezultata</t>
  </si>
  <si>
    <t>Razvojna</t>
  </si>
  <si>
    <t>Izvedbena</t>
  </si>
  <si>
    <t>1. Podizanje znanstvene izvrsnosti</t>
  </si>
  <si>
    <t>1.1. Povećanje sudjelovanja javnih visokih učilišta i javnih znanstvenih instituta u kompetitivnom projektnom financiranju</t>
  </si>
  <si>
    <t>Broj uspješnih projektnih prijava na kompetitivne izvore financiranja (od čega: ERC, ostali međunarodni programi)</t>
  </si>
  <si>
    <t xml:space="preserve">Čl.6, st. 2. Modernizacija studijskih programa </t>
  </si>
  <si>
    <t>Čl.7, st. 2. Modernizacija studijskih programa</t>
  </si>
  <si>
    <t>2. Jačanje suradnje s gospodarstvom te razvoj nacionalnog i regionalnog identiteta i kulture</t>
  </si>
  <si>
    <t>1.2. Provođenje reorganizacije znanstvenog rada i organizacijske reforme</t>
  </si>
  <si>
    <t>Vrijednost kompetitivnih znanstvenih projekata (od čega: ERC, ostali međunarodni programi)</t>
  </si>
  <si>
    <t>Čl.6, st. 3. Razvoj usluga za potporu studentima i unaprjeđivanje studentskog standarda</t>
  </si>
  <si>
    <t>Čl.7, st. 3. Unaprjeđivanje studentskog standarda</t>
  </si>
  <si>
    <t>3. Povećanje, relevantnosti, kvalitete i učinkovitosti studiranja</t>
  </si>
  <si>
    <t>1.3. Jačanje međunarodne znanstvene suradnje i znanstvene aktivnosti</t>
  </si>
  <si>
    <t>Broj znanstvenih radova u SCOPUS i WoS, A1 časopisima te međunarodno recenziranim zbornicima za društvene i humanističke znanosti te umjetničko područje</t>
  </si>
  <si>
    <t>Čl.6, st. 4. Internacionalizacija rezultata znanstvenih i umjetničkih projekata i programa</t>
  </si>
  <si>
    <t>Čl.7, st. 4. Prijave i realizacije kompetitivnih projekata</t>
  </si>
  <si>
    <t>4. Jačanje društvene odgovornosti</t>
  </si>
  <si>
    <t>1.4. Jačanje ljudskih potencijala za znanstveni rad</t>
  </si>
  <si>
    <t>Broj provedenih aktivnosti (opseg) organizacijske reforme s ciljem funkcionalne integracije</t>
  </si>
  <si>
    <t xml:space="preserve">Čl.6, st. 5. Razvoj programa kojima se jača društveni angažman javnog visokog učilišta odnosno javnog znanstvenog instituta u zajednici, s  posebnim naglaskom na uvažavanje različitosti, jačanje pravičnosti i socijalne uključivosti u visokom obrazovanju i znanosti </t>
  </si>
  <si>
    <t>Čl.7, st. 5. Internacionalizacija rezultata znanstvenih i umjetničkih projekata i programa</t>
  </si>
  <si>
    <t>Doprinos ciljevima sektorskih i/ili lokalnih/regionalnih strategija</t>
  </si>
  <si>
    <t>1.5. Jačanje ljudskih potencijala stručnih službi</t>
  </si>
  <si>
    <t>Broj provedenih aktivnosti (opseg) organizacijske reforme s ciljem pravne integracije</t>
  </si>
  <si>
    <t>Čl.6, st. 6.  Poticanje međunarodne mobilnosti i međunarodne međuinstitucionalne suradnje s posebnom podrškom uključivanju u mreže sveučilišta u sklopu inicijative europskih sveučilišta</t>
  </si>
  <si>
    <t>Čl.7, st. 6. Izdavačka djelatnost</t>
  </si>
  <si>
    <t>1.6. Unaprjeđenje istraživačke infrastrukture</t>
  </si>
  <si>
    <t>Broj uspješnih projektnih prijava u suradnji s inozemnim partnerom</t>
  </si>
  <si>
    <t>Čl.6, st. 7. Izgradnja nove i okrupnjavanje postojeće nastavne, znanstvene i umjetničke infrastrukture</t>
  </si>
  <si>
    <t>Čl.7, st. 7. Održavanje znanstvenih i stručnih skupova</t>
  </si>
  <si>
    <t>1.7. Doprinos otvorenoj znanosti</t>
  </si>
  <si>
    <t>Broj suradnji s inozemnim partnerima</t>
  </si>
  <si>
    <t>Čl.6, st. 8. Razvoj programa od posebnog utjecaja na gospodarstvo i društveni razvoj</t>
  </si>
  <si>
    <t>Čl.7, st. 8. Provođenje programa kojima se jača društveni angažman javnog visokog učilišta odnosno javnog znanstvenog instituta u zajednici</t>
  </si>
  <si>
    <t>1.8. Jačanje interdisciplinarnosti znanstvenog rada</t>
  </si>
  <si>
    <t>Broj znanstvenika uključenih u aktivnosti znanstvene mobilnosti</t>
  </si>
  <si>
    <t>Čl.6, st.  9. Provedba projekata od interesa za Republiku Hrvatsku</t>
  </si>
  <si>
    <t>Čl.7, st. 9. Poticanje međunarodne mobilnosti i međunarodne međuinstitucionalne suradnje s posebnom podrškom uključivanju u mreže sveučilišta u sklopu inicijative europskih sveučilišta</t>
  </si>
  <si>
    <t>2.1. Poticanje provedbe primijenjenih znanstvenih aktivnosti, uključujući projekte suradnje s gospodarstvom</t>
  </si>
  <si>
    <t>Broj znanstvenika koji su stekli poslijediplomsku kvalifikaciju ili završili postdoktorsko usavršavanje izvan matičnog javnog visokog učilišta, odnosno javnog znanstvenog instituta</t>
  </si>
  <si>
    <t>Čl.6, st. 10. Organizacijska i funkcionalna integracija javnih visokih učilišta</t>
  </si>
  <si>
    <t>Čl.7, st. 10. Jačanje konkurentnosti mladih znanstvenika</t>
  </si>
  <si>
    <t>2.2. Unaprjeđenje institucijskog upravljanja intelektualnim vlasništvom</t>
  </si>
  <si>
    <t>Broj završenih doktorata (od čega: doktorati međunarodnih doktoranada)</t>
  </si>
  <si>
    <t>Čl.6, st.  11. Preustroj javnih znanstvenih instituta</t>
  </si>
  <si>
    <t>Čl.7, st. 11. Popularizacija znanosti i umjetnosti</t>
  </si>
  <si>
    <t>2.3. Unaprjeđenje pružanja znanstvenih, istraživačkih ili tehnoloških usluga na slobodnom tržištu, uključujući usluge za razvoj kulture i obrazovanja</t>
  </si>
  <si>
    <t>Broj znanstvenika zaposlenih na teret namjenskih/vlastitih sredstava</t>
  </si>
  <si>
    <t>Čl.6, st.  12. Upravljanje intelektualnim vlasništvom i komercijalizaciju rezultata istraživanja, znanstvenih projekata i programa</t>
  </si>
  <si>
    <t>Čl.7, st. 12. Ostvarivanje drugih ciljeva u skladu s nacionalnim strateškim smjernicama i strategijom razvoja javnog visokog učilišta odnosno javnog znanstvenog instituta.</t>
  </si>
  <si>
    <t>3.1. Unaprjeđenje studija</t>
  </si>
  <si>
    <t>Broj pohađanih i održanih edukacija u svrhu jačanja potencijala stručnih službi</t>
  </si>
  <si>
    <t>Čl.6, st. 1.12. Ostvarivanje drugih ciljeva u skladu s nacionalnim strateškim smjernicama i strategijom razvoja javnog visokog učilišta odnosno javnog znanstvenog instituta</t>
  </si>
  <si>
    <t>3.2. Povećanje redovitosti i završnosti studiranja</t>
  </si>
  <si>
    <t>Broj aktivnosti vezanih uz jačanje kompetencija stručnih službi</t>
  </si>
  <si>
    <t>3.3. Povećanje međunarodne visokoobrazovne suradnje</t>
  </si>
  <si>
    <t xml:space="preserve">Broj projektnih prijava koje su ostvarene u suradnji sa stručnim službama javnog visokog učilišta, odnosno javnog znanstvenog instituta  </t>
  </si>
  <si>
    <t>3.4. Usmjeravanje studijskih programa prema razvoju vještina koje jačaju konkurentnost na tržištu rada</t>
  </si>
  <si>
    <t>Ukupno ulaganje javnog visokog učilišta, odnosno javnog znanstvenog instituta, u istraživačku opremu iz vlastitih sredstava</t>
  </si>
  <si>
    <t>4.1. Rad na aktivnostima od nacionalnog značaja</t>
  </si>
  <si>
    <t>Ukupno ulaganje javnog visokog učilišta, odnosno javnog znanstvenog instituta, u istraživačku infrastrukturu iz vlastitih sredstava</t>
  </si>
  <si>
    <t>4.2. Jačanje kulture cjeloživotnog obrazovanja, jednakosti i ravnopravnosti</t>
  </si>
  <si>
    <t>Broj provedenih mjera i uvedenih alata za poticanje politike otvorene znanosti</t>
  </si>
  <si>
    <t>4.3. Unaprjeđenje poslovanja javnog visokog učilišta, odnosno javnog znanstvenog instituta</t>
  </si>
  <si>
    <t>Broj uspješnih projektnih prijava za interdisciplinarne znanstvene projekte</t>
  </si>
  <si>
    <t>4.4. Digitalizacija poslovanja</t>
  </si>
  <si>
    <t>Broj znanstvenih knjiga uključujući i one za umjetničko područje</t>
  </si>
  <si>
    <t>4.5. Jačanje zelene tranzicije</t>
  </si>
  <si>
    <t>Broj uspješnih projektnih prijava za projekte primijenjenih istraživanja (od čega: suradni projekti s gospodarstvom ili u kulturi i obrazovanju)</t>
  </si>
  <si>
    <t>4.6. Popularizacija znanosti i umjetnosti</t>
  </si>
  <si>
    <t>Broj formalnih suradnji s gospodarskim subjektima te ustanovama iz kulture i obrazovanja</t>
  </si>
  <si>
    <t>Broj patentnih prijava</t>
  </si>
  <si>
    <t>Broj drugih oblika intelektualnog vlasništva</t>
  </si>
  <si>
    <t>Broj pokrenutih projekata transfera tehnologije i znanja</t>
  </si>
  <si>
    <t>Broj ugovorenih projekata za pružanje usluga gospodarstvu i javnim tijelima u razvoju kulture i obrazovanja</t>
  </si>
  <si>
    <t>Vrijednost projekata za usluge gospodarstvu i javnim tijelima u razvoju kulture i obrazovanja</t>
  </si>
  <si>
    <t xml:space="preserve">Broj uvedenih inovativnih metoda  </t>
  </si>
  <si>
    <t>Udio norme zaposlenih nastavnika i suradnika po studiju u ukupnoj normi akreditiranih diplomskih i prijediplomskih studija</t>
  </si>
  <si>
    <t>Proračunska komponenta</t>
  </si>
  <si>
    <t xml:space="preserve">Broj nastavnika koji su sudjelovali u obrazovnim programima jačanja nastavničkih kompetencija </t>
  </si>
  <si>
    <t xml:space="preserve">Razvojna </t>
  </si>
  <si>
    <t>Broj studenata koji su ostvarili najmanje 5 ECTS na studentskoj praksi</t>
  </si>
  <si>
    <t>Broj studenata koji sudjeluju na nacionalnim i međunarodnim natjecanjima u području studija</t>
  </si>
  <si>
    <t xml:space="preserve">Udio studenata koji su u roku upisali višu godinu u ukupnom broju studenata </t>
  </si>
  <si>
    <t xml:space="preserve">Broj dodijeljenih studentskih stipendija </t>
  </si>
  <si>
    <t xml:space="preserve">Omjer broja studenata koji su završili doktorski studij u roku u prethodnoj akademskoj godini i broja upisanih studenata u doktorski studij u razdoblju od prethodnih šest akademskih godina </t>
  </si>
  <si>
    <t>Broj združenih studija koji se izvode u suradnji s inozemnim visokim učilištem</t>
  </si>
  <si>
    <t xml:space="preserve">Broj nastavnika koji sudjeluju u međunarodnoj razmjeni </t>
  </si>
  <si>
    <t>Broj studenata koji sudjeluju u međunarodnoj razmjeni</t>
  </si>
  <si>
    <t>Upisne kvote na studije u odnosu prema potrebama tržišta rada</t>
  </si>
  <si>
    <t>Broj studijskih programa usklađenih s Hrvatskim kvalifikacijskim okvirom</t>
  </si>
  <si>
    <t xml:space="preserve">Broj upisanih standarda kvalifikacija u Registar Hrvatskog kvalifikacijskog okvira </t>
  </si>
  <si>
    <t>Broj stipendija za deficitarna zanimanja</t>
  </si>
  <si>
    <t>Broj redovitih studenata u STEM područjima u odnosu na ukupan broj redovitih studenata.</t>
  </si>
  <si>
    <t>Broj formaliziranih suradnji s tijelima državne uprave i javnog sektora</t>
  </si>
  <si>
    <t>Broj poduzetih mjera za promicanje kulture jednakosti i ravnopravnosti</t>
  </si>
  <si>
    <t>Broj zaposlenika koji su završili programe stručnog usavršavanja</t>
  </si>
  <si>
    <t xml:space="preserve">Broj programa cjeloživotnog obrazovanja koji se izvode na javnom visokom učilištu usklađenih s Hrvatskim kvalifikacijskim okvirom </t>
  </si>
  <si>
    <t>Udio redovnih studenata iz ranjivih skupina u ukupnom broju redovnih studenata</t>
  </si>
  <si>
    <t>Broj provedenih organizacijskih mjera za smanjenje administrativnih troškova</t>
  </si>
  <si>
    <t>Iznos vlastitih i namjenskih sredstava utrošen na projekte s ciljem digitalne transformacije poslovanja</t>
  </si>
  <si>
    <t>Iznos vlastitih i namjenskih sredstava utrošen na projekte s ciljem podizanja energetske učinkovitosti</t>
  </si>
  <si>
    <t>Broj aktivnosti popularizacije znanosti i umjetnosti</t>
  </si>
  <si>
    <t>UNOS AKTIVNOSTI</t>
  </si>
  <si>
    <t>UNOS POKAZATELJA</t>
  </si>
  <si>
    <t>UNOS CILJEVA</t>
  </si>
  <si>
    <r>
      <t xml:space="preserve">Redni broj </t>
    </r>
    <r>
      <rPr>
        <i/>
        <sz val="11"/>
        <color theme="1"/>
        <rFont val="Calibri"/>
        <family val="2"/>
        <charset val="238"/>
        <scheme val="minor"/>
      </rPr>
      <t>(Oznaka aktivnosti)</t>
    </r>
    <r>
      <rPr>
        <b/>
        <sz val="12"/>
        <color theme="1"/>
        <rFont val="Calibri"/>
        <family val="2"/>
        <scheme val="minor"/>
      </rPr>
      <t xml:space="preserve">
</t>
    </r>
  </si>
  <si>
    <t>Naziv aktivnosti</t>
  </si>
  <si>
    <r>
      <t xml:space="preserve">Vrsta aktivnosti </t>
    </r>
    <r>
      <rPr>
        <i/>
        <sz val="11"/>
        <color theme="1"/>
        <rFont val="Calibri"/>
        <family val="2"/>
        <charset val="238"/>
        <scheme val="minor"/>
      </rPr>
      <t>(razvojna/izvedbena)</t>
    </r>
  </si>
  <si>
    <r>
      <t xml:space="preserve">Aktivnost iz Uredbe NN 78/2023 
</t>
    </r>
    <r>
      <rPr>
        <i/>
        <sz val="11"/>
        <color theme="1"/>
        <rFont val="Calibri"/>
        <family val="2"/>
        <charset val="238"/>
        <scheme val="minor"/>
      </rPr>
      <t>(npr. čl. 6 st.3)</t>
    </r>
  </si>
  <si>
    <t>Opis aktivnosti</t>
  </si>
  <si>
    <t>Iznos financiranja aktivnosti iz komponente PU</t>
  </si>
  <si>
    <r>
      <t xml:space="preserve">Iznos sufinanciranja </t>
    </r>
    <r>
      <rPr>
        <i/>
        <sz val="11"/>
        <color theme="1"/>
        <rFont val="Calibri"/>
        <family val="2"/>
        <charset val="238"/>
        <scheme val="minor"/>
      </rPr>
      <t>(iz vlastitih ili namjenskih sredstava)</t>
    </r>
  </si>
  <si>
    <t>Ukupna vrijednost aktivnosti</t>
  </si>
  <si>
    <r>
      <t xml:space="preserve">Rok izvršenja aktivnosti </t>
    </r>
    <r>
      <rPr>
        <i/>
        <sz val="10"/>
        <color theme="1"/>
        <rFont val="Calibri"/>
        <family val="2"/>
        <charset val="238"/>
        <scheme val="minor"/>
      </rPr>
      <t>(unijeti datum npr. 31.12.2028.)</t>
    </r>
  </si>
  <si>
    <t>Početna vrijednost</t>
  </si>
  <si>
    <t>Vrijednost na ključnoj točki ostvarenja</t>
  </si>
  <si>
    <t>Ciljana vrijednost</t>
  </si>
  <si>
    <t>Posebni cilj</t>
  </si>
  <si>
    <t>Strateški cilj</t>
  </si>
  <si>
    <t>Bilješka</t>
  </si>
  <si>
    <t>Institucionalni istraživački projekti</t>
  </si>
  <si>
    <t>30.9.2029.</t>
  </si>
  <si>
    <t>Interni institucijski projekti</t>
  </si>
  <si>
    <t>Potpora internacionalizaciji i izvrsnosti znanstvenih objava</t>
  </si>
  <si>
    <t>Organizacija međunarodnih konferencija</t>
  </si>
  <si>
    <t>Ljetne škole</t>
  </si>
  <si>
    <t>Mobilnost nastavnika u svrhu jačanja znanstveno istraživačkih kompetencija</t>
  </si>
  <si>
    <t>Povećanje broja znanstvenika koji su doktorirali u inozemstvu</t>
  </si>
  <si>
    <t>Usavršavanje djelatnika stručnih službi u svrhu jačanja administrativnih kompetencija i unapređenja učinkovitosti poslovanja</t>
  </si>
  <si>
    <t>Znanstvena infrastruktura</t>
  </si>
  <si>
    <t>Tisak udžbenika, knjiga, monografija i zbornika radova</t>
  </si>
  <si>
    <t>Poslovna suradnja s gospodarskim subjektima</t>
  </si>
  <si>
    <t>Izrada programa i pružanje usluga in-house edukacija namijenjenih gospodarskim i javnim subjektima u razvoju obrazovanja u usko specijaliziranim područjima</t>
  </si>
  <si>
    <t>Modernizacija studijskih programa</t>
  </si>
  <si>
    <t>Unapređivanje nastavničkih kompetencija</t>
  </si>
  <si>
    <t>Razvoj programa za jačanje studentskih kompetencija i profesionalnog razvoja</t>
  </si>
  <si>
    <t>Priprema i razvoj sveučilišnog prijediplomskog i diplomskog studija na engleskom jeziku</t>
  </si>
  <si>
    <t>Priprema i razvoj novog doktorskog studija</t>
  </si>
  <si>
    <t>Jačanje mentorskih kompetencija na poslijediplomskoj razini</t>
  </si>
  <si>
    <t>Broj angažiranih inozemnih uglednih stručnjaka</t>
  </si>
  <si>
    <t>3.5. Jačanje mentorskih kompentencija na poslijediplomskoj razini kroz aktivnosti internacionalizacije (INSTITUCIJSKI CILJ)</t>
  </si>
  <si>
    <t>Poslovna suradnja s tijelima državne uprave i javnog sektora</t>
  </si>
  <si>
    <t>Upis mikrokvalifikacija za program cjeloživotnog obrazovanja usklađenih s Hrvatskim kvalifikacijskim okvirom</t>
  </si>
  <si>
    <t>0,5</t>
  </si>
  <si>
    <t>Provedba radionica ili predavanja na temu jačanja različitosti, promicanja pravičnosti i socijalne uključivosti</t>
  </si>
  <si>
    <t xml:space="preserve">Modernizacija internih procesa i upravljanja </t>
  </si>
  <si>
    <t>Unapređenje studentskog standarda i podrške</t>
  </si>
  <si>
    <t>Poboljšanje energetske učinkovitosti zgrade uvođenjem novih tehnoloških rješenja</t>
  </si>
  <si>
    <t>Popularizacija znanosti</t>
  </si>
  <si>
    <t xml:space="preserve">Čl.7, st. 2. Modernizacija studijskih programa </t>
  </si>
  <si>
    <t>Potpora prijavama međunarodnih kompetitivnih projekata</t>
  </si>
  <si>
    <t>Potpora međukatedarskoj znanstveno-nastavnoj suradnji</t>
  </si>
  <si>
    <t>Uvođenje programa studentske podrške za brucoše</t>
  </si>
  <si>
    <t>Uvođenje integriranog softwerskog programa namijenjenog povezivanju administrativnih procesa i digitalizaciji</t>
  </si>
  <si>
    <t>Provedba edukativno-informativne kampanje "Mjesec svjesnosti o porezima"</t>
  </si>
  <si>
    <r>
      <t xml:space="preserve">Pokazatelj rezultata Broj suradnji s inozemnim partnerima mjeri se kroz broj potpisanih  Pisama namjere (eng. </t>
    </r>
    <r>
      <rPr>
        <i/>
        <sz val="11"/>
        <color theme="1"/>
        <rFont val="Calibri"/>
        <family val="2"/>
      </rPr>
      <t>Letters of Commitment</t>
    </r>
    <r>
      <rPr>
        <sz val="11"/>
        <color theme="1"/>
        <rFont val="Calibri"/>
        <family val="2"/>
      </rPr>
      <t xml:space="preserve">) koji su realizirani kao izravna posljedica kontakata ostvarenih na navedenim znanstvenim konferencijama. Suradnje se uspostavljaju kroz inicijalne neformalne kontakte na konferencijama te se formaliziraju u obliku pisama namjere kojima partneri izražavaju spremnost na zajedničke aktivnosti, uključujući prijavu na međunarodne kompetitivne projekte, razmjenu istraživača i nastavnog osoblja, izradu suautorskih publikacija, organizaciju zajedničkih događanja i slično, kao i sudjelovanje u radu Fakultetskog strateškog odbora (eng. </t>
    </r>
    <r>
      <rPr>
        <i/>
        <sz val="11"/>
        <color theme="1"/>
        <rFont val="Calibri"/>
        <family val="2"/>
      </rPr>
      <t>Strategic Advisory Board</t>
    </r>
    <r>
      <rPr>
        <sz val="11"/>
        <color theme="1"/>
        <rFont val="Calibri"/>
        <family val="2"/>
      </rPr>
      <t>), participaciju u doktorskom studiju (kao mentor, sumentor, član povjerenstva ili nastavnik) te sudjelovanje u nastavi na drugim razinama. Znanstvene konferencije, sa svojom formalnom i neformalnom strukturom, osobito pogoduju uspostavljanju ovakvih kontakata i predstavljaju učinkovitu platformu za razvoj međunarodne institucionalne suradnje. Upravo zbog toga smatramo da je broj potpisanih pisama namjere dobar i konkretan pokazatelj rezultata postignutih organiziranjem ovih konferencija.</t>
    </r>
  </si>
  <si>
    <t>Pokazatelj rezultata Broj provedenih mjera i uvedenih alata za poticanje politike otvorene znanosti mjeri se kroz broj donesenih pravilnika o poticanju otvorene znanosti.</t>
  </si>
  <si>
    <t>Financiranje otvorenog pristupa</t>
  </si>
  <si>
    <t>Broj formalnih suradnji temeljem međukatedarske znanstveno-nastavne suradnje s drugim visoko-školskim institucijama i/ili gospodarskim subjektima (npr. Zajedničke publikacije i projekti, memorandumi o razumijevanju i drugi oblici znanstvene suradnje)</t>
  </si>
  <si>
    <t>Broj formalnih suradnji temeljem poslovnih suradnji s gospodarskim subjektima koji se mjeri brojem potpisanih sporazuma o suradnji.</t>
  </si>
  <si>
    <t>Broj inovativnih metoda uvedenih temeljem aktivnost modernizacije studijskih programa.</t>
  </si>
  <si>
    <t>Broj inovativnih metoda uvedenih temeljem aktivnosti unapređivanja nastavničkih kompetencija.</t>
  </si>
  <si>
    <t>Broj inovativnih metoda uvedenih temeljem aktivnosti razvoja programa za jačanje studentskih kompetencija i profesionalnog razvoja.</t>
  </si>
  <si>
    <t>Broj inovativnih metoda uvedenih temeljem aktivnosti pripreme i razvoja novih prijediplomskih i diplomskih studija.</t>
  </si>
  <si>
    <t>Broj inovativnih metoda uvedenih temeljem aktivnosti pripreme i razvoja novih doktorskih studija.</t>
  </si>
  <si>
    <t>Broj provedenih organizacijskih mjera za smanjenje administrativnih troškova je nova sistematizacija rada administrativnog i neznanstvenog osoblja</t>
  </si>
  <si>
    <r>
      <t xml:space="preserve">Pokazatelj rezultata Broj suradnji s inozemnim partnerima mjeri se kroz broj potpisanih pisama namjere (eng. </t>
    </r>
    <r>
      <rPr>
        <i/>
        <sz val="11"/>
        <color theme="1"/>
        <rFont val="Calibri"/>
        <family val="2"/>
      </rPr>
      <t>Letters of Commitment</t>
    </r>
    <r>
      <rPr>
        <sz val="11"/>
        <color theme="1"/>
        <rFont val="Calibri"/>
        <family val="2"/>
      </rPr>
      <t xml:space="preserve">) koji su realizirani kao izravna posljedica kontakata ostvarenih tijekom sudjelovanja na međunarodnim ljetnim školama. Suradnje se uspostavljaju kroz inicijalne neformalne kontakte u okviru nastavnih i popratnih aktivnosti ljetnih škola te se formaliziraju u obliku pisama namjere kojima partneri izražavaju spremnost na zajedničke aktivnosti, uključujući prijavu na međunarodne kompetitivne projekte, razmjenu istraživača i nastavnog osoblja, izradu suautorskih publikacija, organizaciju zajedničkih događanja i slično, kao i sudjelovanje u radu Fakultetskog strateškog odbora (eng. </t>
    </r>
    <r>
      <rPr>
        <i/>
        <sz val="11"/>
        <color theme="1"/>
        <rFont val="Calibri"/>
        <family val="2"/>
      </rPr>
      <t>Strategic Advisory Board</t>
    </r>
    <r>
      <rPr>
        <sz val="11"/>
        <color theme="1"/>
        <rFont val="Calibri"/>
        <family val="2"/>
      </rPr>
      <t>), participaciju u doktorskom studiju (kao mentor, sumentor, član povjerenstva ili nastavnik) te sudjelovanje u nastavi na drugim razinama. Međunarodne ljetne škole, kroz strukturirane obrazovne sadržaje i intenzivnu interakciju sudionika iz različitih institucija i zemalja, osobito pogoduju uspostavljanju ovakvih kontakata i predstavljaju učinkovit okvir za razvoj međunarodne institucionalne suradnje. Upravo zbog toga smatramo da je broj potpisanih pisama namjere dobar i konkretan pokazatelj rezultata postignutih organizacijom ovih škola.</t>
    </r>
  </si>
  <si>
    <t>Fakultet je tijekom razdoblja obuhvaćenog ovim planom izradio i predao projektne prijave na natječaj za financiranje kompetitivnih istraživačkih projekata iz sredstava Nacionalnog plana oporavka i otpornosti (NPOO), u okviru poziva koji je raspisalo Sveučilište u Splitu. Ukupno su prijavljena četiri projekta, svaki u iznosu od 132.250,00 EUR, što čini ukupni traženi iznos od 529.000,00 EUR. Projekti su osmišljeni s ciljem jačanja istraživačkih kapaciteta, unaprjeđenja uvjeta za znanstveni rad te jačanja suradnje s relevantnim domaćim i međunarodnim dionicima. Planirane aktivnosti uključuju unaprjeđenje istraživačke infrastrukture, podršku znanstvenoj produktivnosti i vidljivosti, poticanje interdisciplinarnog rada te razvoj potencijala za primjenu rezultata istraživanja. U slučaju odobrenja, projekti će se provoditi sukladno definiranim rokovima i ciljevima, u skladu s pravilima financiranja propisanima kroz NPOO mehanizam.</t>
  </si>
  <si>
    <t xml:space="preserve">Aktivnost je usmjerena na poticanje znanstvene izvrsnosti i internacionalizacije kroz sustavno nagrađivanje nastavnika i istraživača koji uspješno osiguraju financiranje međunarodnih kompetitivnih projekata. Obuhvaća nagrađivanje voditelja međunarodnih znanstvenih projekata (ili suvoditelja u slučaju Horizon projekata) koji su, u okviru formalno prihvaćene prijave, osigurali financiranje iz programa poput Horizon Europe, Erasmus+, HRZZ, Interreg, COST, European Research Council (ERC) i sličnih međunarodnih izvora. Nagrade se isplaćuju isključivo za projekte u kojima je visoko učilište (fakultet) formalni nositelj ili sunositelj te koji su prošli sve formalne faze evaluacije i ugovaranja (potpisan ugovor o financiranju ili formalno odobrenje). Cilj aktivnosti je povećati broj prijavljenih i financiranih međunarodnih znanstvenih kompetitivnih projekata, čime se neposredno doprinosi ostvarenju strateškog cilja podizanja znanstvene izvrsnosti. Kalkulacija je izrađena na temelju pretpostavke da će se godišnje osigurati financiranje za dva međunarodna kompetitivna projekta, za koje će se isplatiti nagrada voditeljima u iznosu od 10.000,00 EUR po projektu.
Ukupan planirani trošak aktivnosti za četverogodišnje razdoblje iznosi 80.000,00 eura (2 projekta × 10.000 eura × 4 godine), što uključuje sve zakonske doprinose i predstavlja bruto 2 iznos za isplatu iz sredstava programskog ugovora.
</t>
  </si>
  <si>
    <t xml:space="preserve">Fakultet će nagrađivati znanstvene radove objavljene u časopisima indeksiranima u bazama Web of Science (WoS) i SCOPUS, s naglaskom na objave u časopisima viših kvartila (Q1–Q2) i/ili onima rangiranima s dvije ili više zvjezdica prema Academic Journal Guide (AJG). Aktivnost je usmjerena na jačanje međunarodne vidljivosti i znanstvene prepoznatljivosti Fakulteta, kao i na strateško poticanje objava u najkvalitetnijim časopisima. Tijekom četverogodišnjeg razdoblja predviđa se nagraditi ukupno do 40 radova (prosječno 10 godišnje). Nagrade po radu bi se u ukupnom (bruto 2) iznosu kretale od 2.500,00 do 5.000,00 EUR, ovisno o kvaliteti časopisa i mogućnosti kumulacije više kriterija (npr. AJG 4 zvjezdice + WoS Q1). Puni iznosi predviđeni su u slučajevima kada su svi autori radnici Fakulteta.
Cilj je sustavno prepoznati i nagraditi najkvalitetnije znanstvene doprinose, s fokusom na kvalitetu, a ne kvantitetu. Planirani godišnji okvir iznosi do 50.000 EUR, što daje ukupno 220.000 EUR za četverogodišnje razdoblje. Ova sredstva omogućuju Fakultetu provedbu jasnog i transparentnog modela znanstvenog nagrađivanja koji je usklađen s institucionalnim prioritetima izvrsnosti.
</t>
  </si>
  <si>
    <t xml:space="preserve">U razdoblju od 2026. do 2029. godine Fakultet planira intenzivno djelovati na jačanju međunarodne znanstvene prepoznatljivosti i suradnje kroz organizaciju i suorganizaciju međunarodnih znanstvenih konferencija. Planirano je održavanje ukupno četiri konferencije – dvije u samostalnoj organizaciji Fakulteta te dvije u suorganizaciji s partnerskim institucijama. Fakultet će biti organizator dviju međunarodnih znanstvenih konferencija pod vlastitim brendom: 16th International FEBST Conference (2027.) i 17th International FEBST Conference (2029.). Ove konferencije okupljaju istaknute znanstvenike iz područja ekonomije i poslovanja te služe kao platforma za razmjenu ideja, predstavljanje istraživačkih rezultata i uspostavljanje novih znanstvenih partnerstava. Uz to, Fakultet će sudjelovati kao suorganizator dviju renomiranih znanstvenih konferencija: KOI 2026. i KOI 2028., čime dodatno doprinosi međunarodnoj vidljivosti i aktivno sudjeluje u regionalnim i europskim istraživačkim mrežama.
Za provedbu ovih aktivnosti planira se ukupni proračun od 160.000,00 EUR u razdoblju od četiri godine. Većina sredstava, ukupno 200.000,00 EUR, usmjerit će se na organizaciju dviju FEBST konferencija, s procijenjenim troškom od 100.000,00 EUR po konferenciji. U taj iznos uključeni su troškovi najma prostora i tehničke opreme, putovanja i smještaja pozvanih izlagača, ugostiteljskih usluga, organizacije društvenih i mrežnih aktivnosti, dizajna i promocije, logističke podrške. Za svaku KOI konferenciju planira se doprinos u iznosu do 5.000,00 EUR, čime Fakultet pokriva dio organizacijskih troškova, promocije i podrške gostujućim sudionicima. Kroz ovu kombinaciju organizacije i suorganizacije Fakultet osigurava snažnu prisutnost na međunarodnoj znanstvenoj sceni te stvara prostor za uspostavu i produbljivanje akademskih partnerstava i suradničkih mreža.
</t>
  </si>
  <si>
    <t xml:space="preserve">Fakultet će organizirati jednotjedne i petotjedne ljetne škole u suradnji s inozemnim partnerima, s ciljem jačanja međunarodne dimenzije obrazovanja, poticanja mobilnosti, razmjene znanja i međunarodne promocije znanstvenih i nastavnih kapaciteta Fakulteta. Ljetne škole tematski su usmjerene na interdisciplinarna područja relevantna za ekonomiju, regionalni razvoj, javne politike, poduzetništvo, turizam i metodološke aspekte društvenih znanosti, a izvode ih domaći i međunarodni stručnjaci. U razdoblju od 2022. do 2024. godine Fakultet je uspješno organizirao niz međunarodnih ljetnih škola koje predstavljaju temelj za budući program. Među održanim programima su: Regional Development in Post-crisis and Post-global World, Behavioural Economics, Microeconometrics in STATA, Entrepreneurship, Innovation and Creativity, Regional Policy – Reality Check and Perspective, Advanced Research Methods in Regional Science, Short-Term Rentals in a Touristic Cityscape: Opportunities and Challenges te Informality in the Global South and Beyond.
Na temelju dosadašnjih iskustava, procjenjuje se da godišnji trošak jedne jednotjedne ljetne škole iznosi oko 5.000,00 EUR. Taj iznos uključuje troškove smještaja i putovanja gostujućih predavača, promotivne i nastavne materijale, tehničku i logističku podršku te administrativne i režijske troškove. Predviđa se izvođenje 12 jednotjednih škola u četverogodišnjem razdoblju što daje trošak od 40.000,00 EUR.
Petotjedne ljetne škole tj. skup 11 kolegija objedinjenih pod zajedničkim nazivom FEBT International Summer School, čiji se početak planira od 2026. godine, posebno su oblikovane za američko tržište i namijenjene studentima iz Sjedinjenih Američkih Država. Prema kalkulaciji troškova  cijena jednog kolegija iznosi 7.000,00 EUR za skupinu od 20 studenata. Iako je u planu mogućnost izvođenja do 11 kolegija godišnje, u procjeni troškova primijenjen je konzervativniji pristup, prema kojem se godišnje očekuje realizacija do 6 kolegija, odnosno ukupno do 24 kolegija u razdoblju od četiri godine, uz djelomično popunjene kapacitete. Na temelju te projekcije, ukupni trošak petotjednih škola u četverogodišnjem razdoblju procjenjuje se na 168.000,00 EUR.
U kombinaciji s jednotjednim školama (četverogodišnji trošak: 60.000,00 EUR), ukupni planirani trošak za organizaciju ljetnih škola iznosi 228.000,00 EUR. Dio navedenog iznosa planira se sufinancirati iz vlastitih prihoda Fakulteta.
Ljetne škole se smatraju važnim strateškim alatom za pozicioniranje Fakulteta u međunarodnom visokom obrazovanju, razvijanje dugoročnih znanstveno-nastavnih partnerstava te privlačenje kvalitetnih studenata i predavača iz inozemstva.
</t>
  </si>
  <si>
    <t xml:space="preserve">Fakultet će omogućiti znanstvenicima boravak u inozemnoj znanstvenoj organizaciji u trajanju od najmanje mjesec dana, gdje će provoditi istraživačke aktivnosti u statusu gostujućih znanstvenika. Cilj ove aktivnosti je jačanje istraživačkih kompetencija, stjecanje iskustava u međunarodnom znanstvenom okruženju te proširenje mreža suradnje s relevantnim istraživačkim institucijama, što dugoročno doprinosi povećanju kvalitete znanstvene produkcije i vidljivosti Fakulteta na međunarodnoj razini.
Boravci će se realizirati u suradnji s odabranim visokoškolskim ili istraživačkim institucijama u inozemstvu koje se odlikuju visokim znanstvenim standardima i istraživačkim kapacitetima relevantnim za znanstvene interese znanstvenika s Fakulteta. Očekuje se da će znanstvenici tijekom boravka pohađati različite oblike edukacija, raditi na izradi znanstvenih radova, uspostavljanju zajedničkih istraživačkih projekata te aktivno sudjelovati u akademskom životu institucije domaćina.
Prema procjeni troškova, prosječan iznos za boravak jednog znanstvenika u trajanju od mjesec dana iznosi približno 7.045,00 EUR. U navedeni iznos uključeni su povratni putni troškovi (oko 1.000,00 EUR), smještaj za mjesec dana u zapadnoeuropskom gradu (oko 3.000,00 EUR), dnevnice i životni troškovi (oko 2.400,00 EUR), trošak zdravstvenog i putnog osiguranja (oko 50,00 EUR), kao i nepredviđeni troškovi u visini od 10% ukupnog iznosa (oko 595,00 EUR).
Ako Fakultet godišnje financira odlazak do pet znanstvenika, godišnji trošak ove aktivnosti iznosi približno 35.225,00 EUR. U četverogodišnjem razdoblju, planira se financiranje ukupno do 20 znanstvenih boravaka, što predstavlja ukupni trošak od oko 140.900,00 EUR.
Ova aktivnost predstavlja važan element razvoja znanstvenih kapaciteta Fakulteta te strateško ulaganje u međunarodno umrežavanje i kompetitivnost mladih i iskusnih istraživača. Poseban naglasak bit će stavljen na povezivanje boravaka s aktivnostima pripreme i prijave zajedničkih istraživačkih projekata, kao i na izradu suautorskih znanstvenih publikacija.
</t>
  </si>
  <si>
    <t xml:space="preserve">Fakultet će razvijati i provoditi mjere kojima se potiče završetak doktorskih studija na inozemnim sveučilištima, posebno onima s međunarodno priznatom znanstvenom reputacijom. Cilj aktivnosti je strateško jačanje znanstveno-istraživačkih kapaciteta Fakulteta kroz potporu mladim istraživačima u stjecanju vrhunskog međunarodnog obrazovanja, kao i osnaživanje međunarodnog pozicioniranja institucije kroz dugoročnu integraciju u relevantne globalne znanstvene mreže. 
Podrška obuhvaća informiranje i usmjeravanje kandidata prema relevantnim programima, povezivanje s mentorskim mrežama i istraživačkim centrima, pomoć u pripremi prijavne dokumentacije te, najvažnije, financiranje troškova povezanih s pohađanjem doktorskih studija u inozemstvu. Fakultet planira u razdoblju od četiri godine pružiti potporu za ukupno do šest doktoranda. 
Na temelju detaljne procjene troškova boravka u zapadnoeuropskim gradovima, predviđa se da godišnji trošak po doktorandu iznosi do 45.000,00 EUR, ovisno o odabranoj instituciji i zemlji boravka. U ovaj iznos uključeni su troškovi smještaja, koji se u prosjeku kreću između 1.100,00 i 1.350,00 EUR mjesečno, kao i troškovi života koji obuhvaćaju prehranu, lokalni prijevoz i ostale osobne potrebe. Uz to, procjena uključuje školarinu i ostale akademske troškove, koji mogu dosegnuti do 12.000,00 EUR godišnje, zatim povratne avionske karte i putno osiguranje, kao i izdvajanja za radne materijale, sudjelovanje na konferencijama i druge povezane akademske potrebe.
Tijekom tri godine studija, ukupni trošak po doktorandu procjenjuje se do 120.000,00 EUR. Slijedom toga, ukupan trošak za šest doktoranada u četverogodišnjem razdoblju iznosi do 720.000,00 EUR.
Ova mjera predstavlja strateško ulaganje u obrazovanje i razvoj vrhunskih mladih znanstvenika, a očekuje se da će doktorandi po završetku studija nastaviti karijeru unutar domaće znanstveno-nastavne zajednice, doprinoseći izvrsnosti i internacionalizaciji Fakulteta.
</t>
  </si>
  <si>
    <t xml:space="preserve">Fakultet planira kontinuirano ulagati u nabavu i održavanje specijaliziranih softverskih alata te pristup relevantnim bazama podataka s ciljem unaprjeđenja znanstveno-istraživačke djelatnosti, jačanja digitalne infrastrukture i osiguravanja suvremenih resursa potrebnih za kvalitetnu nastavu i istraživanje. Ovi alati ključni su za obradu kvantitativnih i kvalitativnih podataka, modeliranje i evaluaciju, pripremu znanstvenih radova, komunikaciju rezultata istraživanja, ali i za provedbu interaktivne i istraživački utemeljene nastave.
Trenutno Fakultet koristi niz etabliranih softverskih paketa i baza (cijene su okvirne i za 1 licencu), uključujući SPSS (1.200,00 EUR godišnje), Statistica (1.000,00 EUR), Stata (600,00 EUR), Synesis (800,00 EUR), Powersym (500,00 EUR), Microsoft Office (120,00 EUR), Instatext (120,00 EUR), Adobe Creative Cloud (960,00 EUR), TeamViewer (400,00 EUR), Qualtrics (1.500,00 EUR), SmartPLS (450,00 EUR), REUTERS–Refinitiv (12.000,00 EUR), InfoBiz (600,00 EUR) i Orbis/Moody’s (28.000,00 EUR). Za većinu navedenih programa koristi se više od jedne licence, osobito tamo gdje je potreban istovremeni pristup od strane većeg broja nastavnika, istraživača i doktoranada.
U narednom razdoblju planira se proširenje postojećeg skupa alata nabavom novih softverskih rješenja i pretplatom na dodatne baze podataka. Među njima su NVivo (1.150,00 EUR), MAXQDA (1.000,00 EUR), Miro (120,00 EUR), Mentimeter (110,00 EUR), Quillbot (95,00 EUR), Scite.ai (110,00 EUR), Elicit (110,00 EUR), MS Project (150,00 EUR), Google Drive (100,00 EUR), Kahoot (180,00 EUR), Enginius (170,00 EUR), Harvard Business Review (650,00 EUR), LiderPress (100,00 EUR), WIIW – Vienna Institute for International Economic Studies (1.200,00 EUR), APA PsycNet (700,00 EUR), Beck Online (1.000,00 EUR) i Statista (1.200,00 EUR). Također, pojedini alati koristit će se u više istraživačkih grupa i nastavnih kolegija, što podrazumijeva potrebu za višestrukim licencama.
Na temelju tržišnih cijena i dosadašnjeg iskustva, godišnji trošak za softvere i baze podataka – uključujući nabavu, održavanje, tehničku podršku i obnovu licenci – procjenjuje se na približno 150.000,00 EUR. Nabava će se odvijati sukcesivno, u skladu s potrebama nastavnog i istraživačkog osoblja, uz korištenje dostupnih institucionalnih i akademskih popusta te zajedničkih pristupa gdje god je to moguće.
Ukupni trošak ove aktivnosti za četverogodišnje razdoblje iznosi 600.000,00 EUR. Ova investicija ima strateški karakter i usmjerena je na osiguravanje alata koji su ključni za jačanje znanstvene produktivnosti, metodološku izvrsnost, konkurentnost u međunarodnim istraživačkim okvirima i provedbu visoko kvalitetne nastave temeljene na suvremenim znanstvenim standardima.
</t>
  </si>
  <si>
    <t xml:space="preserve">Fakultet će financirati troškove objave znanstvenih radova u časopisima koji objavljuju u modelu otvorenog pristupa (open access), kao dio strategije povećanja znanstvene produktivnosti i međunarodne vidljivosti istraživačkih rezultata. Poseban naglasak stavlja se na objave u časopisima indeksiranim u bazama Web of Science i Scopus, osobito u onima iz viših kvartila (Q1–Q2), čime se potiče objavljivanje u relevantnim i recenziranim međunarodnim znanstvenim publikacijama.
Financiranje će se provoditi prema jasno definiranim pravilima. Trošak objave raspodjeljuje se proporcionalno broju autora zaposlenih na Fakultetu u odnosu na ukupan broj autora na radu. U sklopu ove aktivnosti, Fakultet će također sufinancirati troškove povezane s pripremom rukopisa za objavu, uključujući jezičnu redakturu, stručnu i znanstvenu lekturu te druge oblike uredničke podrške koji su nužni za kvalitetnu prezentaciju znanstvenih rezultata u međunarodnim publikacijama. Time se autorima omogućuje viša razina uredničke i jezične kvalitete rukopisa, što povećava vjerojatnost prihvaćanja u relevantnim časopisima.
Ovaj model financiranja omogućuje pravedno i održivo sudjelovanje Fakulteta u sustavu otvorene znanosti, uz jasno definirane odgovornosti i racionalno upravljanje sredstvima. Financijska potpora bit će dodjeljivana na temelju formalnih zahtjeva, a pritom će se uzimati u obzir važnost časopisa, razina recenzije te broj i afilijacija autora.
Na temelju dosadašnjih iskustava i prosječnih iznosa naknada za objavu u otvorenom pristupu (koji se uobičajeno kreću između 3.000,00 i 5.000,00 EUR po radu), Fakultet planira u razdoblju od četiri godine izdvojiti ukupno 80.000,00 EUR za ovu svrhu. Sredstva će se raspodjeljivati sukcesivno, u skladu s važećim pravilima, a aktivnost se smatra važnim alatom u jačanju međunarodne prisutnosti i znanstvene relevantnosti istraživanja provedenih na Fakultetu.
</t>
  </si>
  <si>
    <t xml:space="preserve">Fakultet će poticati znanstvenu i stručnu produkciju kroz financiranje pripreme i objave udžbenika, znanstvenih monografija i zbornika radova. Cilj ove aktivnosti je osnažiti kapacitete nastavnog i istraživačkog osoblja za izradu kvalitetnih nastavnih i znanstvenih materijala te istovremeno doprinijeti vidljivosti i diseminaciji rezultata znanstveno-istraživačkog rada, osobito u kontekstu hrvatskog i regionalnog znanstvenog prostora.
Financijska potpora obuhvaća pokriće troškova autorskih i uredničkih honorara, jezične lekture, tehničke i grafičke pripreme te troškova tiska. Prema trenutnim tržišnim cijenama, procijenjeni trošak izrade jedne znanstvene knjige u nakladi od 200 primjeraka iznosi približno 2.000,00 EUR. Ovaj iznos uključuje osnovne troškove izrade i distribucije, no u konačni budžet uključuju se i dodatne stavke kao što su jezična redaktura i autorski honorari, koje mogu varirati ovisno o opsegu i karakteru publikacije.
U planiranom četverogodišnjem razdoblju predviđa se izrada i objava ukupno osam publikacija – u prosjeku dvije godišnje – što uključuje različite formate: znanstvene monografije, recenzirane zbornike radova s konferencija te sveučilišne udžbenike. Na temelju planiranih naklada i procijenjenih troškova, godišnji trošak iznosi oko 10.000,00 EUR, a ukupan trošak za četiri godine predviđa se u iznosu od 40.000,00 EUR.
Objavljene publikacije koristit će se kao nastavna literatura na preddiplomskoj, diplomskoj i poslijediplomskoj razini, kao i u znanstvenim i stručnim krugovima u Republici Hrvatskoj i inozemstvu. Posebna pažnja posvetit će se osiguravanju kvalitete publikacija kroz proces recenzije, uredničke obrade i profesionalne pripreme za tisak. U slučaju digitalnih izdanja, omogućit će se i otvoreni pristup čime se dodatno povećava znanstveni doseg i društveni učinak.
Ova aktivnost dio je šireg okvira razvoja znanstvene infrastrukture Fakulteta i predstavlja strateško ulaganje u izgradnju vidljivog, relevantnog i temeljito dokumentiranog znanstveno-nastavnog rada.
</t>
  </si>
  <si>
    <t>Razvoj Centra za razvoj karijera predstavlja ključnu aktivnost usmjerenu na jačanje studentskih kompetencija i profesionalnog razvoja. Aktivnost obuhvaća organizaciju radionica za razvoj „mekih“ vještina, uspostavu programa studentskih praksi, vođenje studentskog poduzetničkog inkubatora te organizaciju hackatona i srodnih događanja. Troškovi uključuju nabavu opreme (5 računala, 5 laptopa, projektor), opremanje i uređenje prostora Centra za karijere (bojanje prostorija, namještaj), organizaciju i provedbu radionica i edukacija za izradu studentskih radova, te izradu programa i edukacija za tutore i brucoše. Sredstva se koriste i za organizaciju i održavanje hackaton natjecanja. U svrhu realizacije navedenog, godišnja sredstva predviđena za ove aktivnosti iznose  20.000,00 EUR godišnje. U prvoj godini su sadržani troškovi opremanja ureda; bojanje prostorije 1.000,00 EUR (cijena po kvadratnom metru za rad + materijal: 10 EUR/m²; dva ormara  1.000,00 EUR; 5 laptopa 5.000,00 EUR; 5 računala 5.000,00 EUR; projektor 1.500,00 EUR. Trošak po jednoj radionici/edukaciji (trošak predavača; materijalni troškovi, coffee break, oglašavanje) je 2.000,00 EUR. Predviđa se organiziranje dvije ili više radionica/edukacija godišnje. Za organiziranje dva događaja tipa hackatona godišnje u trajanju od 2 dana (30-50 sudionika) troškovi iznose 11.000,00 EUR (hrana i piće po događaju 2.000,00 EUR; nagrade 1.500,00 EUR; tehnička oprema/logistika 500,00 EUR; marketing i dizajn 500,00 EUR; mentori 500,00 EUR; brendiranje i materijali 500,00 EUR). Temeljem navedenog procjenjuje se kako je ukupan trošak ove aktivnosti za četverogodišnje razdoblje 80.000,00 EUR. Aktivnost je usmjerena na povećanje studentske zapošljivosti i razvoj njihovih profesionalnih vještina kroz praktične sadržaje, mentorstvo i poduzetničke inicijative. Time se želi omogućiti studentima stjecanje dodatnih kompetencija relevantnih za tržište rada. Aktivnost snažno doprinosi ostvarenju cilja unapređenja studija kroz povećanje učinkovitosti i kvalitete studiranja.</t>
  </si>
  <si>
    <t>Fakultet će osmisliti i uvesti program studenata-tutora (Buddies) koji podrazumijeva strukturirani sustav studentske podrške starijih studenata viših godine studija novoupisanim studentima (brucošima) u njihovoj akademskoj i socijalnoj integraciji. Cilj programa je olakšati novoupisanim studentima prilagodbu na studij, unaprijediti osjećaj pripadnosti zajednici i poticati razvoj mekih vještina kod svih uključenih. Za efikasnu provedbu programa neophodno je osigurati adekvatnu IT podršku, što će uzrokovati jednokratni trošak od 15.000,00 EUR za izradu softverskog rješenja kojim će se pratiti postupak prijave i selekcije tutora, raspored i komunikacija tutora i brucoša, praćenje aktivnosti tutorstva, evaluacija te izvještaji i statistika. Za izradu priručnika i materijala za tutore i brucoše u tiskanom i digitalnom obliku predviđen je trošak od 5.000,00 EUR godišnje, dok su za naknade za tutore preko student servisa potrebna sredstva u svoti od 18.000,00 EUR godišnje. Kalkulacija je temeljena na pretpostavci kako bi za svaku generaciju brucoša (oko 500 studenata) bilo zaduženo 50 tutora koji bi preko studentskih ugovora (student servisa) dobili naknadu od 360,00 EUR (godišnje 30 sati x 12,00 EUR po satu).</t>
  </si>
  <si>
    <t>Ova aktivnost obuhvaća analizu potreba tržišta rada, izradu elaborata i kurikuluma novih studijskih programa, akreditaciju i pripremu nastavnih materijala, promociju i oglašavanje programa, organizaciju stručnih radionica, posjeta i gostujućih predavanja te nabavu literature i edukaciju nastavnika. Troškovi uključuju izradu elaborata i nastavnih materijala (15.000,00 EUR), što podrazumijeva razvoj kurikuluma i pripremu kvalitetnih nastavnih sadržaja. Nabavu literature (60.000,00 EUR) za 600 knjiga raspoređenih na 60 predmeta, odnosno po 10 udžbenika po predmetu, što osigurava adekvatnu podršku nastavnom procesu; organizaciju i održavanje radionica i gostujućih predavanja (10.000,00 EUR), uključujući troškove honorara predavača, tehničku podršku i pripremu materijala za sudionike; te promotivne aktivnosti (20.000,00 EUR) koje obuhvaćaju izradu promotivnih materijala, digitalni marketing i oglašavanje s ciljem privlačenja studenata i podizanja vidljivosti novih programa. Navedeno omogućuje kvalitetnu pripremu i akreditaciju novih studijskih programa, nabavu potrebne literature te organizaciju edukacija i stručnih događanja s godišnjim troškom ove aktivnosti u iznosu 26.250,00 EUR, dok ukupna vrijednost aktivnosti iznosi 105.000,00 EUR, osiguravajući sveobuhvatnu podršku za uspješnu implementaciju i razvoj novih studijskih programa. Ova aktivnost omogućuje pokretanje novih, tržišno relevantnih studija koji odgovaraju na potrebe gospodarstva i društva. Cilj je proširiti obrazovnu ponudu i prilagoditi je suvremenim trendovima, što pozitivno utječe na upisne kvote i zapošljivost diplomanata. Time se osnažuje kvaliteta studiranja i doprinosi cilju  unapređenja studija.</t>
  </si>
  <si>
    <t xml:space="preserve">Fakultet će jednom godišnje organizirati posebno tematsko predavanje koje će održati ugledni inozemni stručnjak, s ciljem unaprjeđenja kvalitete mentorskog rada na doktorskom studiju. Ova aktivnost usmjerena je na jačanje kompetencija mentora i su-mentora kroz razmjenu iskustava, predstavljanje dobrih međunarodnih praksi te otvaranje prostora za kritičku raspravu o mentoriranju u suvremenim znanstvenim i akademskim okvirima.
Predavanja će obuhvaćati teme poput učinkovite komunikacije s doktorandima, strukturiranja istraživačkog procesa, etike mentorstva, internacionalizacije doktorskih studija te strategija za poticanje samostalnosti i izvrsnosti mladih istraživača. Ova su okupljanja također prilika za povezivanje s relevantnim inozemnim institucijama i za potencijalnu uspostavu dugoročne međunarodne suradnje u području doktorske izobrazbe.
Okvirni trošak organizacije jednog takvog godišnjeg predavanja iznosi oko 2.500,00 EUR. U ovu procjenu uključen je honorar predavača, koji se u prosjeku kreće oko 1.000,00 EUR, ovisno o njegovoj reputaciji i opsegu angažmana. Nadalje, predviđeni su putni troškovi, uključujući povratnu avionsku kartu unutar Europe (700,00 EUR), smještaj za dvije do tri noći (600,00 EUR) te dnevnice (200,00 EUR). Trošak najma prostora i tehničke opreme nije uključen u izračun jer se podrazumijeva da će se predavanja održavati u prostorima Fakulteta, uz korištenje postojeće tehničke infrastrukture.
S obzirom na to da je planirano održavanje jednog predavanja godišnje u razdoblju od četiri godine, ukupni trošak ove aktivnosti procjenjuje se na 9.160,00 EUR. Raspodjela sredstava bit će planirana u godišnjem proračunu, a odabir predavača i tema usklađivat će se s aktualnim potrebama i prioritetima razvoja doktorskog studija.
Ova inicijativa predstavlja značajan doprinos sustavnom podizanju kvalitete doktorske izobrazbe, osigurava kontinuiranu stručnu podršku mentorima te potiče uključenost Fakulteta u suvremene europske standarde mentorstva i razvoja istraživačke karijere.
</t>
  </si>
  <si>
    <t xml:space="preserve">Fakultet će na temelju potpisanih sporazuma s tijelima državne uprave i javnog sektora realizirati različite oblike poslovne suradnje. Aktivnosti uključuju edukacije i stručna usavršavanja u suradnji s partnerima, organizaciju stručnih praksi za studente, uključivanje studenata u izradu projektnih zadataka i suradnju na domaćim i međunarodnim istraživačko-razvojnim projektima. 
Za provedbu aktivnosti planiran je ukupni iznos od 30.000,00 eura za razdoblje od četiri godine, odnosno 7.500,00 eura godišnje. Sredstva će se koristiti za pokriće materijalnih troškova u svrhu organizacije događanja povodom potpisivanja ugovora o poslovnoj suradnji i ugovora o stručnoj praksi s tijelima državne uprave i javnog sektora iznosu od 5.000,00 EUR (ukupno za četiri godine). U svrhu jačanje poslovne suradnje s tijelima državne uprave i javnog sektora Fakultet će izraditi edukativne materijale i provesti oglašavanje ovih događaja u iznosu od 10.000,00 EUR (ukupno za četiri godine). Prije svečanog potpisivanja sporazuma o poslovnoj suradnji i Ugovora o stručnoj praksi potrebno je organizirati službene sastanke u sjedištima tijela državne uprave i javnog sektora što uzrokuje putne troškove za implementaciju suradnje te izradu cjelokupne potrebne dokumentacije čiji procijenjeni trošak iznosi 15.000,00 EUR (ukupno za četiri godine).
</t>
  </si>
  <si>
    <t xml:space="preserve">U cilju jačanja institucionalnih kapaciteta za razvoj cjeloživotnog obrazovanja i obrazovanja odraslih, Fakultet će tražiti zapošljavanje jedne osobe u stalni radni odnos na teret državnog proračuna u Uredu za cjeloživotno obrazovanje i obrazovanje odraslih, zaduženu za planiranje, osmišljavanje i operativnu pripremu programa obrazovanja usmjerenih na stjecanje skupova ishoda učenja (mikrokvalifikacije). U svezi s tim, planiran je trošak educiranja novog zaposlenika u području Hrvatskog kvalifikacijskog okvira i mikrokvalifikacija u iznosu od 1.500,00 EUR a sastoji se od plaćenih kotizacija za sudjelovanje 600,00 EUR te plaćenih putnih troškova i troškova smještaja u iznosu od 900,00 EUR za edukacije u Zagrebu.  Aktivnost upisa mikrokvalifikacija će uključivati identifikaciju potrebnih programa u skladu sa zahtjevima tržišta rada i društvene zajednice, definiranje skupova ishoda učenja te pripremu potrebne dokumentacije i izradu prijedloga programa u skladu s Hrvatskim kvalifikacijskim okvirom (HKO). Ukupni troškovi izrade programa od inicijalne ideje do podnošenja zahtjeva za upis u Registar HKO iznose 21.750,00 EUR po jednom programu, odnosno 43.500,00 EUR za ciljanu vrijednost od dva programa. Troškovi obuhvaćaju troškove agencije za provedbu analize tržišta rada (2.500,00 EUR x 2 programa = 5.000,00 EUR), troškove konzultacija s angažiranim vanjskim dionicima - poslodavcima  (sastanci, priprema, davanje mišljenja 500,00 EUR x 2 programa = 1.000,00 EUR). Nastavnicima uključenima u izradu programa skupova ishoda učenja i standarda kvalifikacija bit će isplaćene naknade u ukupnoj svoti od 37.500,00 EUR (75 sati po nastavniku x 5 nastavnika = 375 sati x 50,00 EUR bruto 2 = 18.750,00 EUR po programu; ukupno 37.500,00 EUR za dva programa).
Fakultet će, temeljem izrađenih prijedloga programa, podnijeti zahtjev za njihov upis u Registar HKO-a s ciljem formalnog priznavanja mikrokvalifikacija i osiguravanja njihove primjene u sustavu cjeloživotnog obrazovanja.
</t>
  </si>
  <si>
    <t xml:space="preserve">Fakultet će jednom godišnje organizirati radionicu, okrugli stol ili predavanje na temu jačanja pravičnosti, rodne ravnopravnosti i ulozi žena u gospodarstvu s ciljem jačanja kulture jednakosti i ravnopravnosti i svog društvenog angažmana u zajednici. Za organizaciju i realizaciju ove aktivnosti predviđeni su ukupni troškovi od 10.750,00 EUR godišnje. Oni obuhvaćaju troškove vezane za samu organizaciju događaja: tiskani materijali - blokovi, olovke, edukativni materijali 500,00 EUR i cateringa 4.500,00 EUR. Za vanjske sudionike/predavače bit će pozvani renomirani znanstvenici i gospodarstvenici kojima će biti isplaćene naknade za bruto honorar 500,00 EUR x 5 predavača = 2.500,00 EUR. Putni troškovi za vanjske sudionike/predavače izvan Splita su predviđeni u iznosu od 500,00 EUR po predavaču = 2.500,00 EUR,  i troškove smještaja u iznosu od 150,00 EUR što za 5 predavača iznosi 750,00 EUR. </t>
  </si>
  <si>
    <t>Fakultet će novom sistematizacijom radnih mjesta reorganizirati rad administracije i neznanstvenih službi sa svrhom unaprjeđenja funkcionalnosti, bolje iskorištenosti resursa i učinkovitijih organizacijskih procesa. Ova aktivnost uključuje reorganizaciju prostora i informatičku prilagodbu, što će uzrokovati troškove u ukupnom iznosu od  25.000,00 EUR. Od toga troškovi fizičke reorganizacije koji uključuju premještaj zaposlenika, nova prostorna rješenja, prilagodbu radnog okruženja i sl., preuređenjem uredskih prostora  (bojanje, popravci, pregrađivanje, premještaj utičnica, itd) iznose 20.000,00 EUR, troškovi informatičke prilagodbe (umrežavanje, kabliranje, nova povezivanja i računalna oprema, isl) su predviđeni u iznosu od 10.000,00 EUR, a troškovi edukacija 5.000,00 EUR.</t>
  </si>
  <si>
    <t>Aktivnost uključuje nabavu i implementaciju integriranog softverskog rješenja koje će omogućiti automatizaciju, digitalizaciju i povezivanje ključnih administrativnih procesa na Fakultetu. Troškovi nabave, implementacije i korištenja Promona poslovnog sustava za digitalizaciju nastavnih i nenastavnih poslovnih procesa visokih učilišta su procijenjeni na 25.000,00 EUR godišnje. Realizacija ove aktivnosti rezultirat će povećanjem učinkovitosti administrativnog rada smanjenjem dupliciranja poslova, ručnih unosa i papirnatih procesa. Doprinos  očuvanju okoliša ogleda se kroz smanjenje upotrebe papira, potrošnog materijala i smanjenje potrebe za fizičkim arhiviranjem.</t>
  </si>
  <si>
    <t>Digitalizacija studentskih procesa, infrastrukture i izvannastavnih aktivnosti predstavlja ključan korak u modernizaciji visokog učilišta s ciljem povećanja učinkovitosti, transparentnosti i kvalitete studentske podrške. Aktivnost obuhvaća uvođenje i implementaciju naprednih informacijskih sustava za digitalno izdavanje računa za studentske uplate, digitalizaciju upisa na studij, kao i automatizaciju procesa odabira i upisa smjera na trećoj godini studijskih programa. Nadalje, planira se digitalizacija rangiranja kandidata i upisa na diplomske studije, čime se znatno ubrzava i pojednostavljuje administracija te smanjuje mogućnost pogrešaka. Posebna pažnja posvećuje se uvođenju sustava za vođenje kolegija Stručna praksa – od procesa upisa studenata, praćenja napretka, do vrednovanja svih dionika (studenti, mentori, poslodavci). Uz digitalizaciju osnovnih studentskih procesa, predviđena je i organizacija izvannastavnih aktivnosti kroz razvoj i implementaciju sustava za izradu plana nastavnog i radnog opterećenja, automatsko generiranje izvještaja o radu te umrežavanje i sinkronizaciju rasporeda nastave. Ovakav pristup omogućuje bolju koordinaciju između nastavnika i studenata, transparentno praćenje angažmana i optimalno korištenje resursa ustanove. Navedenim se preko sustava Sceduly osigurava potpuna digitalna transformacija ključnih studentskih i nastavnih procesa, povećava zadovoljstvo korisnika i podiže razina organizacijske učinkovitosti visokog učilišta. Planirani godišnji trošak ove aktivnosti iznosi 10.000,00 EUR, a u četverogodišnjem razdoblju  trošak ukupno iznosi  40.000,00 EUR. Ova aktivnost je ključna za postizanje cilja digitalizacije poslovanja jer omogućuje sveobuhvatnu digitalizaciju poslovanja visokog učilišta, čime se unaprjeđuje studentski standard, povećava dostupnost i kvaliteta usluga, te smanjuju administrativna opterećenja. Digitalna transformacija studentskih i nastavnih procesa kroz ovu aktivnost izravno doprinosi ostvarenju strateškog cilja jačanja društvene odgovornosti, osiguravajući učinkovitije, transparentnije i korisnički orijentirano visoko obrazovanje.</t>
  </si>
  <si>
    <t xml:space="preserve">Fakultet će jednom godišnje organizirati edukativno-informativnu kampanju jačanja svjesnosti o porezima, usmjerenu na podizanje razine znanja i razumijevanja uloge poreznog sustava u društvu. Za inicijativu službenog proglašenja mjeseca prosinca Mjesecom svjesnosti o porezima Fakultet je u ožujku 2025. dobio potporu Ministarstva financija koje  “smatra značajnim korakom u ovom području, osobito kroz edukativne aktivnosti, javne tribine i druge oblike informiranja građana i poduzetnika te vrijednu nadopunu postojećim naporima financijskog i poreznog opismenjavanja, a također je hvalevrijedan dodatni poticaj unaprjeđenju financijske i porezne pismenosti u Republici Hrvatskoj.”
Kampanja uključuje organizaciju i realizaciju predavanja, radionica i javnih tribina te izradu promotivnih materijala (brošura) namijenjenih  široj javnosti, a ukupni troškovi predviđeni za ovu aktivnost iznose 15.200,00 EUR godišnje. Oni obuhvaćaju troškove vezane za samu organizaciju događaja: troškove tiskanih materijala - blokovi, olovke, edukativni materijali 500,00 EUR i troškove cateringa 4.500,00 EUR. Troškove marketinga i medijske promocije događaja u iznosu od 3.000,00 EUR. Za vanjske sudionike/predavače bit će pozvani renomirani znanstvenici i gospodarstvenici kojima će biti isplaćene naknade za bruto honorar 500,00 EUR x 6 predavača = 3.000,00 EUR. Putni troškovi za vanjske sudionike/predavače izvan Splita su predviđeni u iznosu od 500,00 EUR po predavaču = 3.000,00 EUR,  i troškove smještaja u iznosu od 200,00 EUR što za 6 predavača iznosi 1.200,00 EUR. 
</t>
  </si>
  <si>
    <t>Kod početne vrijednosti za pokazatelj: Broj znanstvenih radova u SCOPUS-u, WoS-u, A1 časopisima, međunarodno recenziranim zbornicima za društvene i humanističke znanosti, korištena je baza CRORIS, jer je riječ o jedinoj dostupnoj nacionalnoj bazi koja objedinjeno prikazuje podatke iz različitih izvora, uključujući i radove iz zbornika, koji nisu sustavno evidentirani u međunarodnim bazama. WOS i Scopus pokrivaju velik broj relevantnih radova, ali među njima postoji značajno preklapanje, a pojedini radovi pojavljuju se samo u jednoj od tih baza. Dodatno, zbornici radova nisu dosljedno indeksirani ni u WOS-u ni u Scopusu, zbog čega ih je moguće pouzdano pratiti isključivo kroz CRORIS. U analizu su stoga uključeni samo radovi koji su u CRORIS-u označeni kao indeksirani u jednoj od sljedećih baza koje pripadaju sustavima WOS i/ili Scopus: Scopus, WoSCC-ESCI, WoSCC-SCI-Exp, WoSCC-SSCI, A&amp;HCI, Current Contents Connect (CCC), WoSCC-CPCI-SSH, WoSCC-CPCI-S, WoSCC-BKCI-SSH, WoSCC-BKCI-S. U budućnosti je važno primjenjivati isti kriterij pri izračunu ovog pokazatelja, kako bi se omogućilo dosljedno i usporedivo praćenje rezultata kroz vrijeme. o Dodatno, ovaj pokazatelj obuhvaća rezultate različitih aktivnosti, pri čemu nije moguće precizno razdvojiti doprinos svake pojedine aktivnosti. Stoga se u svim slučajevima u kojima se koristi ovaj pokazatelj smatra da je on rezultat zajedničkog učinka svih provedenih aktivnosti – uključujući Institucionalne istraživačke projekte, Interne institucionalne projekte te Mjere potpore internacionalizaciji i izvrsnosti znanstvenih objava.</t>
  </si>
  <si>
    <t>Ova aktivnost usmjerena je na internacionalizaciju studijskih programa kroz pripremu i razvoj prijediplomskog i diplomskog studija na engleskom jeziku. Aktivnost uključuje analizu potreba tržišta rada, izradu elaborata i kurikuluma, akreditaciju studija, edukaciju nastavnika za izvođenje nastave na engleskom jeziku, organizaciju stručnih posjeta i radionica, prijevod i lekturu nastavnih materijala te nabavu udžbeničke literature (600 knjiga za 60 predmeta, što podrazumijeva po 10 udžbenika/knjiga po predmetu). Procijenjeni troškovi nabave ovih udžbenika/knjiga iznose 60.000,00 EUR. Za navedene studijske programe Fakultet će zatražiti EFMD akreditaciju kako bi potvrdio njihovu visoku kvalitetu u skladu s međunarodnim standardima, te povećao njegovu globalnu prepoznatljivost i atraktivnost za studente. Trošak akreditiranja jednog studijskog programa iznosi 36.250,00 EUR, koji uključuje 8.750,00 EUR prijavne naknade, 8.750,00 EUR naknade za provjeru prihvatljivosti te 18.750,00 EUR recenzijske naknade. Sukladno propisanim EFMD pravilima, Fakultet je dužan pokriti troškove putovanja (lokalni prijevoz + trošak zrakoplovne karte poslovne klase) i troškove smještaja u hotelu 4* za 4 člana stručnog povjerenstva, što iznosi ukupno 10.000 EUR. Time postupak zahtjeva za inicijalnu EFMD akreditaciju prijediplomskog i diplomskog studija na engleskom jeziku iznosi ukupno 92.500,00 EUR. Angažman prevoditelja i lektora za osiguranje kvalitete ostalih nastavnih materijala na engleskom jeziku 5.000,00 EUR. Izrada i distribucija promotivnih materijala je 5.000,00EUR. Trošak marketinga i promocije za privlačenje domaćih i inozemnih studenata, uključujući dizajn, tisak brošura i digitalno oglašavanje; organizacija stručnih događanja, radionica i posjeta je 15.000,00 EUR (troškovi angažmana gostujućih predavača, najam prostora, materijali za sudionike i logistička podrška). Edukacija nastavnika za izvođenje nastave na engleskom jeziku je 10.000,00 EUR (uključuje sudjelovanje na specijaliziranim tečajevima i radionicama). Za pokrivanje svih troškova vezanih uz razvoj i promociju programa, edukaciju nastavnika te nabavu literature, čime se osigurava uspješna realizacija i održivost studija na engleskom jeziku  ukupni trošak ove aktivnosti  iznosi 187.500,00 EUR. Razvojem studija na engleskom jeziku fakultet postaje konkurentniji i međunarodno prepoznatiji, čime se potiče mobilnost i privlačenje stranih studenata. Cilj je omogućiti izvođenje programa na jeziku globalne znanosti i tržišta rada. Ova aktivnost izravno doprinosi ostvarenju posebnog cilja povećanja međunarodne visokoobrazovne suradnje.</t>
  </si>
  <si>
    <t>Priprema i razvoj novog doktorskog studija uključuje izradu elaborata i kurikuluma uz aktivno uključivanje dionika iz gospodarstva i javnog sektora, pripremu i realizaciju akreditacije, razvoj nastavnih i digitalnih obrazovnih materijala, promidžbu i marketing studija, edukaciju nastavnika te organizaciju radionica, stručnih posjeta i gostujućih predavanja. Troškovi obuhvaćaju: honorare i troškove dolaznih predavača sa svjetskih sveučilišta (20.000,00 EUR ukupno za četiri godine), što uključuje pokrivanje njihovih aviokarata, smještaja i dnevnica radi održavanja gostujućih predavanja i radionica; izradu elaborata, kurikuluma i digitalnih nastavnih materijala (10.000 EUR), što podrazumijeva izradu nastavnih planova, digitalizaciju sadržaja te prilagodbu materijala suvremenim zahtjevima; nabavu znanstvene literature (10.000,00 EUR) potrebne za kvalitetno izvođenje doktorskog studija, uključujući recentne knjige i časopise ; organizaciju radionica, stručnih posjeta i gostujućih predavanja (8.000,00 EUR), što pokriva troškove tehničke podrške, materijala za sudionike te logističke organizacije; te izradu marketinških materijala i provedbu promotivnih aktivnosti (8.000,00 EUR ukupno za četiri godine), uključujući izradu promotivnih materijala, digitalno oglašavanje i organizaciju informativnih događanja za buduće doktorande. Cilj je omogućiti angažman vrhunskih stručnjaka, nabavu relevantne literature te provedbu svih planiranih aktivnosti vezanih uz razvoj i promociju doktorskog studija, čime se osigurava visoka kvaliteta i međunarodna prepoznatljivost programa. Temeljem navedenog predviđeni godišnji troškovi su 14.000,00 EUR, a ukupna četverogodišnja vrijednost aktivnosti iznosi 56.000,00 EUR. Radi dodatne potvrde kvalitete studija te povećanja njegove globalne prepoznatljivosti i atraktivnosti, Fakultet će zatražiti EFMD akreditaciju Trošak akreditiranja iznosi 46.250,00 EUR, a uključuje 8.750,00 EUR prijavne naknade, 8.750,00 EUR naknade za provjeru prihvatljivosti, 18.750,00 EUR recenzijske naknade te 10.000,00 EUR za troškove putovanja i smještaja za 4 člana stručnog povjerenstva (lokalni prijevoz + trošak zrakoplovne karte poslovne klase i troškovi smještaja u hotelu 4*). Razvoj doktorskog studija omogućuje jačanje znanstvenoistraživačke djelatnosti i obrazovanje visoko kvalificiranih stručnjaka s međunarodnim kompetencijama. Aktivnost osigurava modernu i globalno usmjerenu doktorsku izobrazbu kroz uključivanje inozemnih predavača i digitalnih sadržaja. Time se značajno doprinosi ostvarivanju cilja unaprjeđenja kvalitete studija.</t>
  </si>
  <si>
    <t>Modernizacija studijskih programa podrazumijeva cjelovito unapređenje nastavnog procesa kroz reviziju i prilagodbu kurikuluma predmeta, uvođenje inovativnih i interaktivnih metoda poučavanja te jačanje ishoda učenja u skladu s potrebama tržišta rada i strategijom digitalne transformacije. Ova aktivnost uključuje razvoj novih nastavnih materijala, organizaciju radionica za nastavnike radi osposobljavanja za suvremene metode poučavanja, kao i nabavu digitalnih alata i softvera koji omogućuju implementaciju e-učenja i digitalne nastave. Primjeri edukacija obuhvaćaju teme poput izrada predmetnih kurikuluma u visokoškolskom obrazovanju (2.500,00 EUR),  e-učenje u visokoškolskom obrazovanju (2.650,00 EUR), istraživanja kvalitete visokoškolske nastave (2.500,00 EUR),  te etičkih aspekata u sustavu visokog obrazovanja (2.500,00 EUR). Godišnji trošak predviđen je za nabavu potrebne opreme, angažman stručnjaka za edukacije te razvoj i implementaciju novih nastavnih materijala i metoda procjenjuje se na 10.000,00 EUR, a ukupan trošak za četiri godine u iznosu od 40.000,00 EUR. Za studijski programe Fakultet će zatražiti EFMD re-akreditaciju kako bi potvrdio njegovu visoku kvalitetu u skladu s međunarodnim standardima, te povećao njegovu globalnu prepoznatljivost i atraktivnost za studente. Trošak akreditiranja jednog studijskog programa iznosi 27.500,00 EUR, koji uključuje 8.750,00 EUR prijavne naknade te 18.750,00 EUR recenzijske naknade. Sukladno propisanim EFMD pravilima, Fakultet je dužan pokriti troškove putovanja (lokalni prijevoz + trošak zrakoplovne karte poslovne klase) i troškove smještaja u hotelu 4* za 4 člana stručnog povjerenstva, što iznosi ukupno 10.000 EUR. Time postupak EFMD re-akreditacije studija iznosi ukupno 37.500,00 EUR. Ova aktivnost je ključna za povećanje relevantnosti i kvalitete studijskih programa jer osigurava usklađivanje nastavnog sadržaja s potrebama tržišta rada i suvremenim tehnologijama. Provedbom se želi postići veća učinkovitost studiranja kroz inovativne metode poučavanja i primjenu digitalnih alata. Time se izravno doprinosi ostvarenju posebnog cilja unaprjeđenja studija.</t>
  </si>
  <si>
    <t xml:space="preserve">Fakultet će tijekom programskog razdoblja provoditi usavršavanja djelatnika stručnih službi u svrhu jačanja administrativnih kompetencija i unapređenja učinkovitosti poslovanja koje obuhvaća niz ciljano usmjerenih aktivnosti kontinuiranog obrazovanja i razvoja kompetencija. Planirane aktivnosti obuhvaćaju edukacije za djelatnike stručnih službi s ciljem jačanja administrativnih kompetencija, uvođenja novih i unaprjeđenja učinkovitosti postojećih poslovnih procesa te osiguravanja visoke razine institucionalne podrške nastavnoj i znanstvenoj djelatnosti.  Svrha ciljanih edukacija je praćenje i implementacija regulatornih izmjena, posebice u područjima koja su podložna čestim promjenama kao što su javna nabava, radno pravo, porezni propisi i financijsko izvještavanje. Za ovu namjenu osigurana su sredstva u iznosu od 5.500,00 EUR godišnje. Osim toga, planirane su edukacije za digitalnu transformaciju fakulteta, s naglaskom na razvoj i jačanje digitalnih kompetencija zaposlenika, uključujući uvođenje i korištenje novih informatičkih rješenja, digitalnu arhivsku obradu i kibernetičku sigurnost. Cilj je modernizirati postojeće poslovne procese, osigurati bolju povezanost i interoperabilnost sustava te omogućiti učinkovitije upravljanje institucijom. Za ovu aktivnost planiran je godišnji iznos od 6.500,00 EUR kako bi se osigurala primjena najboljih praksi u svakodnevnom radu.  
U svrhu jačanja međusobne suradnje, komunikacije i kohezije među zaposlenicima, planira se godišnja organizacija team buildinga za 30 djelatnika ne-znanstvenog osoblja. Sudjelovanje nastavnog osoblja (90 zaposlenika) obuhvaćeno je drugom aktivnosti. Aktivnost ima za cilj dodatno unaprijediti timski rad, povećati motivaciju i zadovoljstvo zaposlenika, što posredno doprinosi učinkovitijoj provedbi aktivnosti unutar ustanove. Team building će uključivati jednodnevne ili dvodnevne programe s organiziranim edukativnim, sportskim i radioničkim sadržajima koji promiču suradnički duh i međusobnu podršku među zaposlenicima. Trošak organizacije jednog team buildinga procjenjuje se na 150,00 EUR po osobi, što uključuje trošak prijevoza, smještaja (ako je primjenjivo), prehrane, facilitatora radionica te osnovne logistike. Trošak ove aktivnosti za 30 osoba na godišnjoj osnovi iznosi 4.500,00 EUR, odnosno 18.000,00 EUR za četiri godine.
</t>
  </si>
  <si>
    <t xml:space="preserve">Ova aktivnost unapređivanja nastavničkih kompetencija fokusira se na kontinuirani profesionalni razvoj nastavnika kroz organizaciju edukacija, stručnih skupova, predavanja i radionica, s ciljem jačanja kompetencija u području suvremenih metoda poučavanja, primjene AI alata i digitalnih rješenja u nastavi te razvoja metoda poučavanja usmjerenih na studente. U sklopu ove aktivnosti planira se organizirane jednokratne edukacije za primjenu AI alata u nastavi za svih 90 nastavnika. Trošak edukacije za grupu od 10 polaznika iznosi 5.000,00 EUR. Temeljem toga, ukupni trošak edukacije za sve nastavnike je 45.000,00 EUR. Za jačanje kompetencija u području suvremenih metoda poučavanja, digitalnih rješenja u nastavi i metoda poučavanja usmjerenih na studente planira se provođenje kontinuirane edukacije za sve nastavnike u dvogodišnjim ciklusima. Procjena troška edukacije za 45 nastavnika godišnje iznosi 6.500,00 EUR, odnosno 26.000,00 EUR za četiri godine. Preostali predviđeni troškovi aktivnosti uključuju honorare i putne troškove dolaznih predavača za radionice i stručne skupove na fakultetu te troškove organizaciju ovih događanja. Godišnji iznos ovih troškova procjenjuje se na 10.000,00 EUR, a ukupna vrijednost aktivnosti u četverogodišnjem razdoblju iznosi 40.000,00 EUR. Aktivnost osigurava kontinuirano stručno usavršavanje nastavnika, čime se poboljšava kvaliteta nastave i potiče primjena inovativnih metoda poučavanja. Planirane edukacije povećavaju sposobnost nastavnika da odgovore na izazove digitalnog i interaktivnog obrazovanja. Na taj način se izravno doprinosi modernizaciji studijskih programa i unaprjeđenju studija. 
U svrhu jačanja međusobne suradnje, komunikacije i kohezije među zaposlenicima, planira se godišnja organizacija team buildinga za svih 90 nastavnika. Sudjelovanje nenastavnog osoblja (30 zaposlenika) obuhvaćeno je drugom aktivnosti. Aktivnost ima za cilj dodatno unaprijediti timski rad, povećati motivaciju i zadovoljstvo zaposlenika, što posredno doprinosi kvaliteti nastavnog procesa i učinkovitijoj provedbi aktivnosti unutar ustanove. Team building će uključivati jednodnevne ili dvodnevne programe s organiziranim edukativnim, sportskim i radioničkim sadržajima koji promiču suradnički duh i međusobnu podršku među zaposlenicima. Trošak organizacije jednog team buildinga procjenjuje se na 150,00 EUR po osobi, što uključuje trošak prijevoza, smještaja (ako je primjenjivo), prehrane, facilitatora radionica te osnovne logistike. Trošak ove aktivnosti za 90 osoba na godišnjoj osnovi iznosi 13.500,00 EUR, odnosno 54.000,00 EUR za četiri godine.
</t>
  </si>
  <si>
    <t xml:space="preserve">Fakultet će sustavno razvijati i jačati aktivnosti usmjerene na popularizaciju znanosti i diseminaciju znanstvenih rezultata prema široj i stručnoj javnosti. Aktivnosti će uključivati modernizaciju postojećeg portala za popularizaciju znanosti, sudjelovanje na nacionalnim događanjima poput Festivala znanosti i Europske noći istraživača, kao i poticanje zaposlenika na objavljivanje popularno-znanstvenih članaka u dnevnom i tjednom tisku. Time se želi doprinijeti boljoj informiranosti javnosti, povećanju znanstvene pismenosti te jačanju vidljivosti Fakulteta u društvenom i medijskom prostoru.
Portal za popularizaciju znanosti bit će tehnički i vizualno unaprijeđen kako bi omogućio redovito objavljivanje sadržaja prilagođenog široj publici, uključujući novosti o istraživanjima, intervjue sa znanstvenicima, komentare na aktualne društvene teme te edukativne sadržaje. Posebna pažnja posvetit će se pristupačnosti, interaktivnosti i komunikaciji putem digitalnih kanala. Istodobno, Fakultet će pokrivati dio troškova povezanih s objavom prilagođenih stručnih članaka u tiskanim i digitalnim medijima, gdje je to potrebno.
U okviru promocije i komunikacije znanosti planiraju se sljedeći godišnji troškovi: Izrada i ažuriranje promotivnih materijala – uključujući tisak brošura, letaka i postera, kao i pripremu digitalnih materijala (PDF, newsletteri, banneri): 3.000,00 EUR godišnje; Oglašavanje na društvenim mrežama i web-platformama (npr. Meta, Google) te razvoj i održavanje web-stranice, uključujući modul za online prijavu sudionika (forma + baza podataka), godišnje održavanje, domene i hosting: 4.000,00 EUR godišnje. Ukupni godišnji trošak promocijskih aktivnosti i digitalne infrastrukture iznosi 7.000,00 EUR, a za razdoblje od četiri godine 28.000,00 EUR. Paralelno s tim, nastavnici i istraživači Fakulteta bit će sustavno uključeni u međunarodne znanstvene konferencije s najmanje 50 sudionika, gdje će prezentirati vlastita znanstvena postignuća. U prosjeku se planira sudjelovanje svakog zaposlenika na 1,5 konferenciji godišnje, odnosno 6 konferencija u četverogodišnjem razdoblju. Uz prosječni trošak sudjelovanja na jednoj konferenciji (uključujući kotizaciju, putne troškove i smještaj) od 2.500,00 EUR, ukupni predviđeni iznos za 87 zaposlenika iznosi:89 zaposlenika × 6 konferencija × 2.500,00 EUR = 1.335.000,00 EUR.
Dodatno, sredstva će se moći koristiti i za pokrivanje troškova:
• članarina u znanstvenim, stručnim i relevantnim međunarodnim organizacijama i udrugama
• naknada za podnošenje radova u postupak objave u znanstvenim časopisima
• troškova prijave i sudjelovanja u natječajima za znanstvena i stručna priznanja i nagrade
• te ostalih sličnih aktivnosti koje pridonose diseminaciji i vidljivosti znanstvenih rezultata i istraživačkog rada Fakulteta.
Uzimajući u obzir sve gore navedene troškove – uključujući modernizaciju portala, oglašavanje, tisak i diseminaciju znanstvenih rezultata u široj javnosti te međunarodne konferencije – ukupni predviđeni trošak ove skupine aktivnosti za četverogodišnje razdoblje iznosi 1.363.000,00 EUR.
Ove aktivnosti pridonijet će povećanju javne prepoznatljivosti Fakulteta, jačanju kulture znanstvene komunikacije i suradnje te osigurati snažniju međunarodnu prisutnost kroz kontinuirano predstavljanje istraživačkih rezultata u relevantnim znanstvenim forumima.
</t>
  </si>
  <si>
    <t xml:space="preserve">Kako bi smanjio utrošak energije i povećao energetsku učinkovitost Fakultet će: provesti ugradnju fotonaponske elektrane, sanaciju hidro-ovojnice i fasade zgrade radi prodora vlage i povećanja energetske učinkovitosti, zamjenu gumenih brtvi na staklenom dijelu fasade zgrade i dijela prozorskih stakala, rekonstrukciju glavnog ulaza zgrade uključivo sustav grijanja i hlađenja radi smanjena gubitka energije, rekonstrukcija  grana ventilokonvektorskog  hlađenja i grijanja (zrak-voda) glavne zgrade, zamjena postojećeg VRV sustava grijanja i hlađenja prostorija u aneksu fakulteta, zamjenu zastarjelih i dotrajalih klima uređaja u učionicama dodatnim fakulteta novim energetski učinkovitijim, napraviti zaštitu svjetlarnika od sunca i zamjenu rasvjetnih tijela . 
Procijenjeni trošak ugradnje fotonaponske elektrane snage 166KW iznosi 240.000,00 EUR. Zbog izbijanja vlage u nisko prizemlju Fakulteta prostorije knjižnice moraju biti konstantno prozračivane što značajno povećava troškove grijanja i hlađenja. Procijenjeni trošak sanacije vlage iznosi 60.000,00 EUR. Hidroizolacija i sanacija fasade zgrade radi prodora vlage i povećanja energetske učinkovitosti iznosi 55.000,00 EUR. Kako bi povećao energetsku učinkovitost potrebno je zbog dotrajalosti izvršiti zamjenu gumenih brtvi staklenom dijelu fasade zgrade. Također je potrebno izvršiti zamjenu dijela prozorskih stakala koja su oštećena prodiranjem vode u zračnu komoru između dvije staklene stijenke, ili puknućem stakala uzrokovanog pregrijavanjem uslijed slabe termičke izolacije zgrade. Procijenjeni trošak zamjene gumenih brtvi i oštećenih prozorskih stakala iznosi 85.000,00 EUR. Klimatizacijska rekonstrukciju glavnog ulaza i predvorja zgrade radi smanjena gubitka energije iznosi 36.000,00 EUR. Procjena koštanja rekonstrukcija  grana ventilokonvektorskog  hlađenja i grijanja (zrak-voda) glavne zgrade je 960.000,00 EUR, a zamjene postojećeg VRV sustava grijanja i hlađenja prostorija u aneksu fakulteta 480.000,00 EUR. Zamjenu zastarjelih i dotrajalih klima uređaja u učionicama novim energetski učinkovitijim iznosi 624.000,00 EUR. Procijenjeni trošak zaštitu svjetlarnika u atriju zgrade od sunca iznosi 22.000,00 EUR, a zamjene rasvjetnih tijela energetski učinkovitijim 108.000,00 EUR.  
Na temelju planiranih aktivnosti u svrhu poboljšanja energetske učinkovitosti zgrade  ukupan trošak za četiri godine  iznosi 2.874.000,00  EUR.
Realizacija ovih aktivnosti omogućit će Fakultetu da doprinese zelenoj tranziciji osiguravanjem održivih uvjete rada, smanjenjem utrošak energije i karbonskog otiska te na taj način doprinese društvenoj odgovornosti prema okolišu.
</t>
  </si>
  <si>
    <t xml:space="preserve">EFST će uspostaviti sustav financiranja internih institucionalnih istraživačkih projekata s ciljem jačanja uključenosti većeg broja znanstvenika – osobito mlađih istraživača i onih bez prethodnog projektnog iskustva – u sustavan i planiran znanstveni rad. Aktivnost je usmjerena na poticanje formalizacije istraživačke djelatnosti, podizanje kvalitete znanstvenih publikacija, pripremu za prijavu kompetitivnih međunarodnih i nacionalnih projekata, te razvoj istraživačkih kapaciteta unutar Fakulteta. Planirano je donošenje Pravilnika o financiranju internih institucionalnih projekata, kojim će se definirati uvjeti i kriteriji za dodjelu sredstava, prihvatljivi troškovi, obveze voditelja i članova projektnog tima te način praćenja i izvještavanja. Sukladno pravilniku, Fakultet će raspisivati javne interne natječaje, a prijave će ocjenjivati stručno povjerenstvo temeljem jasno definiranih kriterija (znanstvena relevantnost, izvedivost, suradnička komponenta, povezanost s nastavom itd.). Trajanje pojedinog projekta bit će do 24 mjeseca, a maksimalni iznos financiranja po projektu iznosit će do 20.000,00 EUR.  Ukupna procjena troška temelji se na pretpostavci financiranja do pet projekata godišnje tijekom razdoblja od četiri godine, što ukupno iznosi 400.000,00 EUR.
Prihvatljivi troškovi temeljit će se na modelu HRZZ-a i uključivat će, između ostalog: Materijalne troškove za provođenje istraživanja (npr. laptop, softver, knjige, baze podataka, licencirane analitičke alate); Troškove diseminacije rezultata (npr. kotizacije za znanstvene konferencije, objava radova u otvorenom pristupu, izrada postera ili prezentacija); Putne troškove (npr. terenska istraživanja, znanstveni skupovi, studijske posjete relevantnim institucijama); Ostale troškove povezane s realizacijom projekta (npr. anketna ispitivanja, usluge prevođenja ili lekture za znanstvene radove).
Sredstva se neće koristiti za isplatu osobnih dohodaka ili naknada članovima projektnog tima, već isključivo za troškove koji izravno doprinose realizaciji projektnih ciljeva (te koji nisu već obuhvaćeni drugim načinima financiranja). 
Ova aktivnost ima višestruku svrhu: osim razvoja znanstvene aktivnosti i kompetencija unutar Fakulteta, služi i kao pripremna faza za uključivanje istraživača u veće projekte (npr. HRZZ, Horizon Europe, bilateralni projekti), kao i za jaču integraciju znanstvenog rada s nastavom i mentoriranjem studenata na poslijediplomskim studijima.
</t>
  </si>
  <si>
    <t xml:space="preserve">Fakultet će na temelju potpisanih sporazuma s domaćim obrazovnim i znanstvenim institucijama realizirati različite oblike suradnje kroz organizaciju među-katedarskih sastanaka. Cilj aktivnosti je jačanje institucionalne povezanosti i razvoj konkretnih oblika suradnje u području znanstveno-nastavnog rada.
Međukatedarski sastanci služit će kao formalizirani prostor za razmjenu iskustava, identifikaciju zajedničkih razvojnih interesa i planiranje međuinstitucijskih aktivnosti. Planira se održavanje jednog formalnog sastanka godišnje, pri čemu će svaki sastanak biti dokumentiran (zapisnik, plan aktivnosti, prijedlog suradnje) te usmjeren prema konkretnim ishodima. Za provedbu aktivnosti planiran je ukupni iznos od 60.000,00 eura za razdoblje od četiri godine, odnosno 15.000,00 eura godišnje. Sredstva će se koristiti za organizaciju i logistiku sastanaka, putne i dnevne troškove sudionika iz drugih ustanova, pripremu i arhiviranje relevantne dokumentacije. Dio sredstava bit će usmjeren na promotivne i komunikacijske aktivnosti radi vidljivosti i diseminacije rezultata suradnje. Ova aktivnost doprinosi sustavnom jačanju obrazovne i znanstvene suradnje te razvoju novih oblika partnerstava s institucijama iz obrazovnog i kulturnog sektora.
</t>
  </si>
  <si>
    <t xml:space="preserve">Fakultet će na temelju potpisanih sporazuma s gospodarskim subjektima realizirati različite oblike poslovne suradnje. Aktivnosti uključuju edukacije i stručna usavršavanja u suradnji s partnerima, organizaciju stručnih praksi za studente, uključivanje studenata u izradu projektnih zadataka i suradnju na domaćim i međunarodnim istraživačko-razvojnim projektima. Ova aktivnost ima za cilj dodatno pozicionirati fakultet kao relevantnog partnera u ekosustavu znanja, inovacija i gospodarstva. 
Za provedbu aktivnosti planiran je ukupni iznos od 60.000,00 eura za razdoblje od četiri godine, odnosno 15.000,00 eura godišnje. Sredstva će se koristiti za pokriće materijalnih troškova u svrhu organizacije događanja povodom potpisivanja ugovora o poslovnoj suradnji i ugovora o stručnoj praksi s gospodarskim subjektima iznosu od 10.000,00 EUR (ukupno za četiri godine). U svrhu jačanje poslovne suradnje s gospodarskim subjektima Fakultet će izraditi edukativne materijale i provesti oglašavanje ovih događaja u iznosu od 20.000,00 EUR (ukupno za četiri godine). Prije svečanog potpisivanja sporazuma o poslovnoj suradnji i Ugovora o stručnoj praksi potrebno je organizirati službene sastanke u sjedištima gospodarskih subjekata što uzrokuje putne troškove za implementaciju suradnje te izradu cjelokupne potrebne dokumentacije čiji procijenjeni trošak iznosi 30.000,00 EUR (ukupno za četiri godine).
</t>
  </si>
  <si>
    <t xml:space="preserve">Katedre na Fakultetu će osmisliti i izraditi programe iz područja usko specijaliziranih znanja. Programi će biti namijenjeni provođenju in-house edukacija za gospodarske subjekte, javni sektor i druge relevantne dionike te će se temeljiti na načelima cjeloživotnog učenja. Programi će biti prilagođeni specifičnim zahtjevima pojedinih sektora, uz fleksibilnost u oblikovanju i mogućnost izvođenja na daljinu uz korištenje digitalnih platformi (Zoom). Planirani troškovi u iznosu od 6.500,00 EUR godišnje uključuju izradu i ažuriranje promotivnih materijala (tisak brošura, letaka, postera) i oglašavanje programa, te  izradu i ažuriranje digitalnih promotivnih materijala (PDF, newsletter, banneri) uz oglašavanje na društvenim mrežama i webu (npr. Meta, Google)). Za izradu i održavanje web-stranice i modula za online prijavu polaznika (forma + baza podataka), te godišnje održavanje, domenu i hosting predviđeni su ukupni troškovi od 6.000,00 EUR godišnje. Fakultet će tražiti zapošljavanje jedne osobe u stalni radni odnos na teret državnog proračuna u Uredu za cjeloživotno obrazovanje i obrazovanje odraslih zaduženu za koordinaciju i realizaciju ove aktivnosti. Provedbom aktivnosti izrade programa i pružanja usluga in-house edukacija namijenjenih gospodarskim i javnim subjektima u razvoju obrazovanja u usko specijaliziranim područjima će se ojačati uloge Fakulteta kao partnera u razvoju ljudskih potencijala u društvu, s posebnim naglaskom na fleksibilnost, prilagodljivost sadržaja potrebama korisnika te visoku razinu stručnosti nositelja programa.
Ukupan četverogodišnji trošak aktivnosti iznosi 50.000,00 EUR, a dobiven je zbrajanjem troška promotivnih i digitalnih materijala u iznosu od 6.500,00 EUR godišnje, što za četiri godine iznosi 26.000,00 EUR, te troška izrade i održavanja web-stranice i online sustava u iznosu od 6.000,00 EUR godišnje, što za četiri godine iznosi 24.000,00 EUR.
</t>
  </si>
  <si>
    <t>Priprema i razvoj novog studija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</si>
</sst>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4"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1"/>
      <color theme="0"/>
      <name val="Calibri"/>
      <family val="2"/>
      <charset val="238"/>
      <scheme val="minor"/>
    </font>
    <font>
      <i/>
      <sz val="11"/>
      <color theme="1"/>
      <name val="Calibri"/>
      <family val="2"/>
      <charset val="238"/>
      <scheme val="minor"/>
    </font>
    <font>
      <b/>
      <sz val="12"/>
      <color theme="1"/>
      <name val="Calibri"/>
      <family val="2"/>
      <charset val="238"/>
      <scheme val="minor"/>
    </font>
    <font>
      <b/>
      <sz val="14"/>
      <color theme="0"/>
      <name val="Calibri"/>
      <family val="2"/>
      <scheme val="minor"/>
    </font>
    <font>
      <b/>
      <sz val="13"/>
      <color theme="0"/>
      <name val="Calibri"/>
      <family val="2"/>
      <scheme val="minor"/>
    </font>
    <font>
      <b/>
      <sz val="12"/>
      <color theme="0"/>
      <name val="Calibri"/>
      <family val="2"/>
      <charset val="238"/>
      <scheme val="minor"/>
    </font>
    <font>
      <sz val="11"/>
      <name val="Calibri"/>
      <family val="2"/>
      <scheme val="minor"/>
    </font>
    <font>
      <b/>
      <sz val="14"/>
      <color theme="0"/>
      <name val="Calibri"/>
      <family val="2"/>
      <charset val="238"/>
      <scheme val="minor"/>
    </font>
    <font>
      <sz val="12"/>
      <color theme="1"/>
      <name val="Calibri"/>
      <family val="2"/>
      <scheme val="minor"/>
    </font>
    <font>
      <sz val="11"/>
      <color rgb="FF000000"/>
      <name val="Calibri"/>
      <family val="2"/>
      <charset val="238"/>
    </font>
    <font>
      <b/>
      <u/>
      <sz val="11"/>
      <color theme="4" tint="-0.249977111117893"/>
      <name val="Calibri"/>
      <family val="2"/>
      <charset val="238"/>
      <scheme val="minor"/>
    </font>
    <font>
      <b/>
      <sz val="12"/>
      <color theme="1"/>
      <name val="Calibri"/>
      <family val="2"/>
      <scheme val="minor"/>
    </font>
    <font>
      <i/>
      <sz val="10"/>
      <color theme="1"/>
      <name val="Calibri"/>
      <family val="2"/>
      <charset val="238"/>
      <scheme val="minor"/>
    </font>
    <font>
      <b/>
      <sz val="12"/>
      <color theme="0"/>
      <name val="Calibri"/>
      <family val="2"/>
      <scheme val="minor"/>
    </font>
    <font>
      <b/>
      <sz val="11"/>
      <color theme="1"/>
      <name val="Calibri"/>
      <family val="2"/>
      <scheme val="minor"/>
    </font>
    <font>
      <sz val="8"/>
      <name val="Calibri"/>
      <family val="2"/>
      <charset val="238"/>
      <scheme val="minor"/>
    </font>
    <font>
      <sz val="11"/>
      <color theme="1"/>
      <name val="Calibri"/>
      <family val="2"/>
    </font>
    <font>
      <i/>
      <sz val="11"/>
      <color theme="1"/>
      <name val="Calibri"/>
      <family val="2"/>
    </font>
  </fonts>
  <fills count="9">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theme="4"/>
      </patternFill>
    </fill>
    <fill>
      <patternFill patternType="solid">
        <fgColor theme="3" tint="-0.249977111117893"/>
        <bgColor indexed="64"/>
      </patternFill>
    </fill>
    <fill>
      <patternFill patternType="solid">
        <fgColor theme="0"/>
        <bgColor theme="4" tint="0.79998168889431442"/>
      </patternFill>
    </fill>
    <fill>
      <patternFill patternType="solid">
        <fgColor theme="4" tint="-0.249977111117893"/>
        <bgColor indexed="64"/>
      </patternFill>
    </fill>
    <fill>
      <patternFill patternType="solid">
        <fgColor theme="2"/>
        <bgColor indexed="64"/>
      </patternFill>
    </fill>
  </fills>
  <borders count="5">
    <border>
      <left/>
      <right/>
      <top/>
      <bottom/>
      <diagonal/>
    </border>
    <border>
      <left style="medium">
        <color theme="0"/>
      </left>
      <right style="medium">
        <color theme="0"/>
      </right>
      <top style="medium">
        <color theme="0"/>
      </top>
      <bottom style="medium">
        <color theme="8" tint="-0.499984740745262"/>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bottom/>
      <diagonal/>
    </border>
    <border>
      <left style="thin">
        <color theme="8" tint="-0.499984740745262"/>
      </left>
      <right style="thin">
        <color theme="8" tint="-0.499984740745262"/>
      </right>
      <top style="medium">
        <color theme="8" tint="-0.499984740745262"/>
      </top>
      <bottom/>
      <diagonal/>
    </border>
  </borders>
  <cellStyleXfs count="4">
    <xf numFmtId="0" fontId="0" fillId="0" borderId="0"/>
    <xf numFmtId="0" fontId="4" fillId="0" borderId="0"/>
    <xf numFmtId="0" fontId="5" fillId="0" borderId="0"/>
    <xf numFmtId="43" fontId="5" fillId="0" borderId="0" applyFont="0" applyFill="0" applyBorder="0" applyAlignment="0" applyProtection="0"/>
  </cellStyleXfs>
  <cellXfs count="51">
    <xf numFmtId="0" fontId="0" fillId="0" borderId="0" xfId="0"/>
    <xf numFmtId="0" fontId="0" fillId="0" borderId="0" xfId="0" applyAlignment="1">
      <alignment horizontal="center"/>
    </xf>
    <xf numFmtId="0" fontId="4" fillId="0" borderId="0" xfId="1" applyAlignment="1">
      <alignment horizontal="left" vertical="center" wrapText="1"/>
    </xf>
    <xf numFmtId="0" fontId="8" fillId="0" borderId="0" xfId="1" applyFont="1" applyAlignment="1">
      <alignment horizontal="left" vertical="center" wrapText="1"/>
    </xf>
    <xf numFmtId="0" fontId="9" fillId="4" borderId="0" xfId="1" applyFont="1" applyFill="1" applyAlignment="1">
      <alignment horizontal="center" vertical="center" wrapText="1"/>
    </xf>
    <xf numFmtId="0" fontId="10" fillId="4" borderId="0" xfId="1" applyFont="1" applyFill="1" applyAlignment="1">
      <alignment horizontal="center" vertical="center" wrapText="1"/>
    </xf>
    <xf numFmtId="0" fontId="11" fillId="5" borderId="0" xfId="1" applyFont="1" applyFill="1" applyAlignment="1">
      <alignment horizontal="center" vertical="center" wrapText="1"/>
    </xf>
    <xf numFmtId="0" fontId="6" fillId="5" borderId="0" xfId="1" applyFont="1" applyFill="1" applyAlignment="1">
      <alignment horizontal="center" vertical="center" wrapText="1"/>
    </xf>
    <xf numFmtId="0" fontId="4" fillId="6" borderId="0" xfId="1" applyFill="1" applyAlignment="1">
      <alignment horizontal="left" vertical="center" wrapText="1"/>
    </xf>
    <xf numFmtId="0" fontId="12" fillId="2" borderId="0" xfId="1" applyFont="1" applyFill="1" applyAlignment="1">
      <alignment horizontal="left" vertical="center" wrapText="1"/>
    </xf>
    <xf numFmtId="0" fontId="4" fillId="2" borderId="0" xfId="1" applyFill="1" applyAlignment="1">
      <alignment horizontal="left" vertical="center" wrapText="1"/>
    </xf>
    <xf numFmtId="0" fontId="13" fillId="5" borderId="0" xfId="1" applyFont="1" applyFill="1" applyAlignment="1">
      <alignment horizontal="left" vertical="center" wrapText="1"/>
    </xf>
    <xf numFmtId="0" fontId="14" fillId="0" borderId="0" xfId="1" applyFont="1" applyAlignment="1">
      <alignment horizontal="left" vertical="center" wrapText="1"/>
    </xf>
    <xf numFmtId="0" fontId="4" fillId="0" borderId="0" xfId="1" applyAlignment="1">
      <alignment wrapText="1"/>
    </xf>
    <xf numFmtId="0" fontId="15" fillId="2" borderId="0" xfId="1" applyFont="1" applyFill="1" applyAlignment="1">
      <alignment vertical="center" wrapText="1"/>
    </xf>
    <xf numFmtId="0" fontId="12" fillId="6" borderId="0" xfId="1" applyFont="1" applyFill="1" applyAlignment="1">
      <alignment horizontal="left" vertical="center" wrapText="1"/>
    </xf>
    <xf numFmtId="0" fontId="0" fillId="6" borderId="0" xfId="0" applyFill="1" applyAlignment="1">
      <alignment horizontal="left" vertical="center" wrapText="1"/>
    </xf>
    <xf numFmtId="0" fontId="12" fillId="2" borderId="0" xfId="0" applyFont="1" applyFill="1" applyAlignment="1">
      <alignment horizontal="left" vertical="center" wrapText="1"/>
    </xf>
    <xf numFmtId="0" fontId="0" fillId="2" borderId="0" xfId="0" applyFill="1" applyAlignment="1">
      <alignment horizontal="left" vertical="center" wrapText="1"/>
    </xf>
    <xf numFmtId="0" fontId="0" fillId="0" borderId="0" xfId="0" applyAlignment="1">
      <alignment horizontal="left" vertical="center" wrapText="1"/>
    </xf>
    <xf numFmtId="0" fontId="11" fillId="0" borderId="0" xfId="1" applyFont="1" applyAlignment="1">
      <alignment horizontal="left" vertical="center" wrapText="1"/>
    </xf>
    <xf numFmtId="0" fontId="11" fillId="0" borderId="0" xfId="1" applyFont="1" applyAlignment="1">
      <alignment horizontal="center" vertical="center" wrapText="1"/>
    </xf>
    <xf numFmtId="0" fontId="0" fillId="0" borderId="0" xfId="0" applyAlignment="1">
      <alignment wrapText="1"/>
    </xf>
    <xf numFmtId="0" fontId="0" fillId="0" borderId="0" xfId="0" applyAlignment="1">
      <alignment horizontal="left" vertical="top"/>
    </xf>
    <xf numFmtId="0" fontId="16" fillId="0" borderId="0" xfId="2" applyFont="1" applyAlignment="1">
      <alignment horizontal="left" vertical="top"/>
    </xf>
    <xf numFmtId="0" fontId="7" fillId="0" borderId="0" xfId="2" applyFont="1" applyAlignment="1">
      <alignment horizontal="left" vertical="top"/>
    </xf>
    <xf numFmtId="0" fontId="3" fillId="0" borderId="0" xfId="0" applyFont="1" applyAlignment="1">
      <alignment horizontal="left" vertical="top" wrapText="1"/>
    </xf>
    <xf numFmtId="4" fontId="20" fillId="0" borderId="0" xfId="0" applyNumberFormat="1" applyFont="1" applyAlignment="1">
      <alignment horizontal="left" vertical="top" wrapText="1"/>
    </xf>
    <xf numFmtId="4" fontId="3" fillId="0" borderId="0" xfId="0" applyNumberFormat="1" applyFont="1" applyAlignment="1">
      <alignment horizontal="left" vertical="top" wrapText="1"/>
    </xf>
    <xf numFmtId="0" fontId="2" fillId="0" borderId="0" xfId="0" applyFont="1" applyAlignment="1">
      <alignment horizontal="left" vertical="top" wrapText="1"/>
    </xf>
    <xf numFmtId="0" fontId="2" fillId="8" borderId="0" xfId="0" applyFont="1" applyFill="1" applyAlignment="1">
      <alignment horizontal="left" vertical="top" wrapText="1"/>
    </xf>
    <xf numFmtId="0" fontId="2" fillId="0" borderId="2" xfId="0" applyFont="1" applyFill="1" applyBorder="1" applyAlignment="1">
      <alignment horizontal="left" vertical="top" wrapText="1"/>
    </xf>
    <xf numFmtId="0" fontId="2" fillId="0" borderId="2" xfId="0" applyFont="1" applyBorder="1" applyAlignment="1">
      <alignment horizontal="left" vertical="top" wrapText="1"/>
    </xf>
    <xf numFmtId="4" fontId="2" fillId="0" borderId="2" xfId="0" applyNumberFormat="1" applyFont="1" applyBorder="1" applyAlignment="1">
      <alignment horizontal="left" vertical="top" wrapText="1"/>
    </xf>
    <xf numFmtId="4" fontId="2" fillId="0" borderId="2" xfId="0" applyNumberFormat="1" applyFont="1" applyFill="1" applyBorder="1" applyAlignment="1">
      <alignment horizontal="left" vertical="top" wrapText="1"/>
    </xf>
    <xf numFmtId="3" fontId="2" fillId="0" borderId="2" xfId="0" applyNumberFormat="1" applyFont="1" applyBorder="1" applyAlignment="1">
      <alignment horizontal="left" vertical="top" wrapText="1"/>
    </xf>
    <xf numFmtId="0" fontId="22" fillId="0" borderId="2" xfId="0" applyFont="1" applyFill="1" applyBorder="1" applyAlignment="1">
      <alignment horizontal="left" vertical="top" wrapText="1"/>
    </xf>
    <xf numFmtId="0" fontId="2" fillId="0" borderId="0" xfId="0" applyFont="1"/>
    <xf numFmtId="0" fontId="2" fillId="0" borderId="0" xfId="0" applyFont="1" applyAlignment="1">
      <alignment wrapText="1"/>
    </xf>
    <xf numFmtId="0" fontId="2" fillId="0" borderId="2" xfId="0" applyFont="1" applyBorder="1" applyAlignment="1">
      <alignment vertical="top" wrapText="1"/>
    </xf>
    <xf numFmtId="0" fontId="22" fillId="0" borderId="2" xfId="0" applyFont="1" applyBorder="1" applyAlignment="1">
      <alignment horizontal="justify" vertical="center"/>
    </xf>
    <xf numFmtId="0" fontId="22" fillId="0" borderId="2" xfId="0" applyFont="1" applyBorder="1" applyAlignment="1">
      <alignment horizontal="left" vertical="top" wrapText="1"/>
    </xf>
    <xf numFmtId="0" fontId="17" fillId="3" borderId="4" xfId="0" applyFont="1" applyFill="1" applyBorder="1" applyAlignment="1">
      <alignment horizontal="left" vertical="top" wrapText="1"/>
    </xf>
    <xf numFmtId="0" fontId="17" fillId="3" borderId="3" xfId="0" applyFont="1" applyFill="1" applyBorder="1" applyAlignment="1">
      <alignment horizontal="center" vertical="center" wrapText="1"/>
    </xf>
    <xf numFmtId="0" fontId="17" fillId="0" borderId="4" xfId="0" applyFont="1" applyBorder="1" applyAlignment="1">
      <alignment horizontal="center" vertical="center" wrapText="1"/>
    </xf>
    <xf numFmtId="0" fontId="2" fillId="0" borderId="2" xfId="0" applyFont="1" applyBorder="1"/>
    <xf numFmtId="0" fontId="2" fillId="0" borderId="2" xfId="0" applyFont="1" applyBorder="1" applyAlignment="1">
      <alignment vertical="center" wrapText="1"/>
    </xf>
    <xf numFmtId="3" fontId="2" fillId="0" borderId="2" xfId="0" applyNumberFormat="1" applyFont="1" applyFill="1" applyBorder="1" applyAlignment="1">
      <alignment horizontal="left" vertical="top" wrapText="1"/>
    </xf>
    <xf numFmtId="0" fontId="1" fillId="0" borderId="2" xfId="0" applyFont="1" applyBorder="1" applyAlignment="1">
      <alignment horizontal="left" vertical="top" wrapText="1"/>
    </xf>
    <xf numFmtId="0" fontId="19" fillId="7" borderId="1" xfId="0" applyFont="1" applyFill="1" applyBorder="1" applyAlignment="1">
      <alignment horizontal="center" vertical="center"/>
    </xf>
    <xf numFmtId="0" fontId="11" fillId="7" borderId="1" xfId="0" applyFont="1" applyFill="1" applyBorder="1" applyAlignment="1">
      <alignment horizontal="center" vertical="center"/>
    </xf>
  </cellXfs>
  <cellStyles count="4">
    <cellStyle name="Normal" xfId="0" builtinId="0"/>
    <cellStyle name="Normal 2" xfId="1" xr:uid="{00000000-0005-0000-0000-000001000000}"/>
    <cellStyle name="Normalno 2" xfId="2" xr:uid="{00000000-0005-0000-0000-000002000000}"/>
    <cellStyle name="Zarez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 Id="rId14"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zt\share\Users\Lenovo\Desktop\MZO_DIGIT\30_PU_JZI_MZO_Hrvoje\Biblioteka%20ciljeva%20i%20pokazatelja%2014.11.202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belscak/Desktop/DIGIT_Programsko/20_PU_Visoko%20obrazovanje/1_Prilozi%20za%20sklapanje%20programskog%20ugovora/Biblioteka%20JVU%2023.10.2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0%20PREDLO&#352;CI%20I%20UPUTE\5_Poziv%20na%20sklapanje%20PU\Prilozi%20P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ute za popunjavanje"/>
      <sheetName val="Cilj 1"/>
      <sheetName val="Cilj 2"/>
      <sheetName val="Cilj 4"/>
      <sheetName val="Institucijski ciljevi"/>
      <sheetName val="Posebni ciljevi_rezultati"/>
      <sheetName val="Strateski ciljevi_ishodi"/>
      <sheetName val="Veza ishodi-rezultati"/>
      <sheetName val="Pomocni listovi-&gt;"/>
      <sheetName val="Strateski i posebni ciljevi"/>
    </sheetNames>
    <sheetDataSet>
      <sheetData sheetId="0"/>
      <sheetData sheetId="1"/>
      <sheetData sheetId="2"/>
      <sheetData sheetId="3"/>
      <sheetData sheetId="4"/>
      <sheetData sheetId="5"/>
      <sheetData sheetId="6"/>
      <sheetData sheetId="7"/>
      <sheetData sheetId="8"/>
      <sheetData sheetId="9">
        <row r="3">
          <cell r="C3" t="str">
            <v>1.1. Povećanje sudjelovanja javnih visokih učilišta i javnih znanstvenih instituta u kompetitivnom projektnom financiranju</v>
          </cell>
        </row>
        <row r="4">
          <cell r="C4" t="str">
            <v>1.2. Provođenje reorganizacije znanstvenog rada i organizacijske reforme</v>
          </cell>
        </row>
        <row r="5">
          <cell r="C5" t="str">
            <v>1.3. Jačanje međunarodne znanstvene suradnje i znanstvene aktivnosti</v>
          </cell>
        </row>
        <row r="6">
          <cell r="C6" t="str">
            <v>1.4. Jačanje ljudskih potencijala za znanstveni rad</v>
          </cell>
        </row>
        <row r="7">
          <cell r="C7" t="str">
            <v>1.5. Jačanje ljudskih potencijala stručnih službi</v>
          </cell>
        </row>
        <row r="8">
          <cell r="C8" t="str">
            <v>1.6. Unaprjeđenje istraživačke infrastrukture</v>
          </cell>
        </row>
        <row r="9">
          <cell r="C9" t="str">
            <v>1.7. Doprinos otvorenoj znanosti</v>
          </cell>
        </row>
        <row r="10">
          <cell r="C10" t="str">
            <v>1.8. Jačanje interdisciplinarnosti znanstvenog rada</v>
          </cell>
        </row>
        <row r="11">
          <cell r="C11" t="str">
            <v>2.1. Poticanje provedbe primijenjenih znanstvenih aktivnosti, uključujući projekte suradnje s gospodarstvom</v>
          </cell>
        </row>
        <row r="12">
          <cell r="C12" t="str">
            <v>2.2. Unaprjeđenje institucijskog upravljanja intelektualnim vlasništvom</v>
          </cell>
        </row>
        <row r="13">
          <cell r="C13" t="str">
            <v>2.3. Unaprjeđenje pružanja znanstvenih, istraživačkih ili tehnoloških usluga na slobodnom tržištu, uključujući usluge za razvoj kulture i obrazovanja</v>
          </cell>
        </row>
        <row r="14">
          <cell r="C14" t="str">
            <v>4.1. Rad na aktivnostima od nacionalnog značaja</v>
          </cell>
        </row>
        <row r="15">
          <cell r="C15" t="str">
            <v>4.2. Jačanje kulture cjeloživotnog obrazovanja, jednakosti i ravnopravnosti</v>
          </cell>
        </row>
        <row r="16">
          <cell r="C16" t="str">
            <v>4.3. Unaprjeđenje poslovanja javnog visokog učilišta, odnosno javnog znanstvenog instituta</v>
          </cell>
        </row>
        <row r="17">
          <cell r="C17" t="str">
            <v>4.4. Digitalizacija poslovanja</v>
          </cell>
        </row>
        <row r="18">
          <cell r="C18" t="str">
            <v>4.5. Jačanje zelene tranzicije</v>
          </cell>
        </row>
        <row r="19">
          <cell r="C19" t="str">
            <v>4.6. Popularizacija znanosti i umjetnosti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ute za popunjavanje"/>
      <sheetName val="Cilj 1"/>
      <sheetName val="Cilj 2"/>
      <sheetName val="Cilj 3"/>
      <sheetName val="Cilj 4"/>
      <sheetName val="Institucijski ciljevi"/>
      <sheetName val="Pomocni listovi-&gt;"/>
      <sheetName val="Strateski i posebni ciljevi"/>
      <sheetName val="Strateski ciljevi_ishodi"/>
      <sheetName val="Posebni ciljevi_rezultati"/>
    </sheetNames>
    <sheetDataSet>
      <sheetData sheetId="0"/>
      <sheetData sheetId="1"/>
      <sheetData sheetId="2"/>
      <sheetData sheetId="3"/>
      <sheetData sheetId="4"/>
      <sheetData sheetId="5"/>
      <sheetData sheetId="6"/>
      <sheetData sheetId="7">
        <row r="3">
          <cell r="C3" t="str">
            <v>1.1. Povećanje sudjelovanja javnih visokih učilišta i javnih znanstvenih instituta u kompetitivnom projektnom financiranju</v>
          </cell>
        </row>
        <row r="14">
          <cell r="C14" t="str">
            <v>3.1. Unaprjeđenje studija</v>
          </cell>
        </row>
        <row r="15">
          <cell r="C15" t="str">
            <v>3.2. Povećanje redovitosti i završnosti studiranja</v>
          </cell>
        </row>
        <row r="16">
          <cell r="C16" t="str">
            <v>3.3. Povećanje međunarodne visokoobrazovne suradnje</v>
          </cell>
        </row>
        <row r="17">
          <cell r="C17" t="str">
            <v>3.4. Usmjeravanje studijskih programa prema razvoju vještina koje jačaju konkurentnost na tržištu rada</v>
          </cell>
        </row>
      </sheetData>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dajući izbornici"/>
      <sheetName val="Prilog 1. Pokazatelji rezultata"/>
      <sheetName val="Prilog 3. Plan napredovanja"/>
      <sheetName val="Prilog 4. Plan zapošljavanja"/>
      <sheetName val="Prilog 5. Pokazatelji ishoda"/>
      <sheetName val="Sažetak financ.plana_PU"/>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Lena Malešević Perović" id="{1800012F-2818-4FFC-9665-A0B72D391EFD}" userId="lena@efst.hr" providerId="PeoplePicker"/>
  <person displayName="Bruno Ćorić" id="{2832CB58-A24F-440E-AD53-58001DC36C09}" userId="bcoric@efst.hr" providerId="PeoplePicker"/>
  <person displayName="Željana Aljinović Barać" id="{E12EE694-368E-4DB7-BFCB-7C2683C076B4}" userId="zbarac@efst.hr" providerId="PeoplePicker"/>
  <person displayName="Lena Malešević Perović" id="{4636F4B2-56D2-4F29-A445-2753E9DE3FEC}" userId="S::lena@efst.hr::ecbf786b-a993-4480-9fc9-7b533dc4a549" providerId="AD"/>
  <person displayName="Željana Aljinović Barać" id="{BAE7F4CC-43C8-4B80-86F0-DA955EA60D69}" userId="S::zbarac@efst.hr::68083b18-c42a-43e4-b2b5-db03692be05e" providerId="AD"/>
  <person displayName="ŽELJKO MATELJAK" id="{8B4F59C1-33B0-4CDB-89DB-EE458BFCB3F8}" userId="S::zmatelja@efst.hr::568890fa-fd58-4106-8b1a-b9f5f2c8a62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6" dT="2025-06-22T19:21:49.75" personId="{8B4F59C1-33B0-4CDB-89DB-EE458BFCB3F8}" id="{518AE34C-0F7C-4619-92B4-2CB1E52054AB}">
    <text>Ovaj iznos obuhvaća sve materijalne troškove održavanje svečanog potpisiavanja raznih oblika suradnje (sporazum o posovnoj suradnji), edukacije (materijalni troškovi, oglašavanje, izrada potrebne dokumentacije), putni troškovi ugovaranje</text>
  </threadedComment>
  <threadedComment ref="N27" dT="2025-06-22T14:35:35.22" personId="{BAE7F4CC-43C8-4B80-86F0-DA955EA60D69}" id="{50577783-248E-4DA0-8CE3-EE5B74319BFF}">
    <text xml:space="preserve">@Lena Malešević Perović ovdje sam defiinirala specifični institucijski cilj (zato sam obojala u crveno). međutim, sad vidim da po uredbi institucijski ciljevi smiju biti samo u IZVEDBENOJ komponenti. Možeš li ovu aktivnost prebacit u neki članak izvedene?  </text>
    <mentions>
      <mention mentionpersonId="{1800012F-2818-4FFC-9665-A0B72D391EFD}" mentionId="{FF6205B8-29A3-407D-A650-F642941D4AF5}" startIndex="0" length="23"/>
    </mentions>
  </threadedComment>
  <threadedComment ref="N27" dT="2025-06-23T06:16:49.03" personId="{4636F4B2-56D2-4F29-A445-2753E9DE3FEC}" id="{B5111CCD-D7F7-494D-9F18-579E5D901C86}" parentId="{50577783-248E-4DA0-8CE3-EE5B74319BFF}">
    <text>@Željana Aljinović Barać ok - trebamo onda vodit računa da promijenimo Brunove zbrojeve izvedbene i razvojne komponente</text>
    <mentions>
      <mention mentionpersonId="{E12EE694-368E-4DB7-BFCB-7C2683C076B4}" mentionId="{3DDE887C-BAE1-435D-9E0D-E51232B16133}" startIndex="0" length="24"/>
    </mentions>
  </threadedComment>
  <threadedComment ref="F29" dT="2025-06-22T19:22:45.24" personId="{8B4F59C1-33B0-4CDB-89DB-EE458BFCB3F8}" id="{D58CFAF3-ABDF-4A22-A174-1A12C81806D9}">
    <text>Ovaj iznos obuhvaća sve materijalne troškove održavanje svečanog potpisiavanja raznih oblika suradnje (sporazum o posovnoj suradnji), edukacije (materijalni troškovi, oglašavanje, izrada potrebne dokumentacije), putni troškovi ugovaranje</text>
  </threadedComment>
  <threadedComment ref="D32" dT="2025-06-22T14:32:50.05" personId="{BAE7F4CC-43C8-4B80-86F0-DA955EA60D69}" id="{0197FE78-9A12-487C-9CEE-6493B27556C4}">
    <text>@Bruno Ćorić ovdje je bio upisan članak 6. stavak 3. Pretpostavljam da je greškom tu upalo, pa sam izmijenila na ovo. Ako si stavio ciljano s nekom logikom, promijeni.</text>
    <mentions>
      <mention mentionpersonId="{2832CB58-A24F-440E-AD53-58001DC36C09}" mentionId="{5C4F0749-7C34-447F-8AB0-42FD7D936C33}" startIndex="0" length="12"/>
    </mentions>
  </threadedComment>
  <threadedComment ref="K35" dT="2025-06-22T19:25:30.04" personId="{8B4F59C1-33B0-4CDB-89DB-EE458BFCB3F8}" id="{710607D3-0C46-4CDD-986C-A830AA5EBD11}">
    <text>Ovo smo do sada platili iz namjenskih i vlastitih prihoda (klime u dekanatu, klime u VA, izmjena rasvjetnih tijela</text>
  </threadedComment>
  <threadedComment ref="L35" dT="2025-06-22T19:30:11.76" personId="{8B4F59C1-33B0-4CDB-89DB-EE458BFCB3F8}" id="{64CB9B59-3FD0-4797-828F-28027035449F}">
    <text>Ovaj iznos obuhvaća ugradnju novih solara (oko 130 000 eura), dodatnih klima i dizalica topline, kotlovnica oko 15 000 eura i 5000 eura razvjetnih tijela). Ovo sve ide iz namjenskih i vlastitih prihoda. Sutra sve objasnim</text>
  </threadedComment>
  <threadedComment ref="M35" dT="2025-06-22T19:31:02.92" personId="{8B4F59C1-33B0-4CDB-89DB-EE458BFCB3F8}" id="{B708A205-A99B-496F-B682-B3D22FB797C4}">
    <text>Ovo je ukupni iznos na 4 godine. Zadnje dvije godine 50000 eura na dizalice topline, kotlovnicu i klima uređaje. Ovo financiramo iz namjennskih i vlasitith prihoda. Sutra u detalje.,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1"/>
  <sheetViews>
    <sheetView showGridLines="0" zoomScale="70" zoomScaleNormal="70" workbookViewId="0">
      <pane ySplit="2" topLeftCell="A3" activePane="bottomLeft" state="frozen"/>
      <selection pane="bottomLeft" activeCell="C20" sqref="C20"/>
    </sheetView>
  </sheetViews>
  <sheetFormatPr defaultColWidth="9.1328125" defaultRowHeight="14.25" x14ac:dyDescent="0.45"/>
  <cols>
    <col min="1" max="1" width="9.1328125" style="2"/>
    <col min="2" max="2" width="38.3984375" style="2" customWidth="1"/>
    <col min="3" max="3" width="53.1328125" style="2" customWidth="1"/>
    <col min="4" max="4" width="62.1328125" style="2" customWidth="1"/>
    <col min="5" max="5" width="38.3984375" style="2" customWidth="1"/>
    <col min="6" max="6" width="17.59765625" style="2" customWidth="1"/>
    <col min="7" max="7" width="9.1328125" style="2"/>
    <col min="8" max="8" width="81.1328125" style="2" customWidth="1"/>
    <col min="9" max="9" width="75.86328125" style="2" customWidth="1"/>
    <col min="10" max="10" width="33.59765625" style="2" customWidth="1"/>
    <col min="11" max="11" width="78.86328125" style="2" customWidth="1"/>
    <col min="12" max="12" width="9.1328125" style="2" customWidth="1"/>
    <col min="13" max="16384" width="9.1328125" style="2"/>
  </cols>
  <sheetData>
    <row r="1" spans="2:9" ht="25.35" customHeight="1" x14ac:dyDescent="0.45">
      <c r="H1" s="3" t="s">
        <v>0</v>
      </c>
    </row>
    <row r="2" spans="2:9" ht="18" x14ac:dyDescent="0.45">
      <c r="B2" s="4" t="s">
        <v>1</v>
      </c>
      <c r="C2" s="4" t="s">
        <v>2</v>
      </c>
      <c r="D2" s="4" t="s">
        <v>3</v>
      </c>
      <c r="E2" s="5"/>
      <c r="H2" s="6" t="s">
        <v>4</v>
      </c>
      <c r="I2" s="7" t="s">
        <v>5</v>
      </c>
    </row>
    <row r="3" spans="2:9" ht="47.1" customHeight="1" x14ac:dyDescent="0.45">
      <c r="B3" s="8" t="s">
        <v>6</v>
      </c>
      <c r="C3" s="8" t="s">
        <v>7</v>
      </c>
      <c r="D3" s="16" t="s">
        <v>8</v>
      </c>
      <c r="E3" s="8"/>
      <c r="H3" s="2" t="s">
        <v>9</v>
      </c>
      <c r="I3" s="2" t="s">
        <v>10</v>
      </c>
    </row>
    <row r="4" spans="2:9" ht="28.5" x14ac:dyDescent="0.45">
      <c r="B4" s="8" t="s">
        <v>11</v>
      </c>
      <c r="C4" s="8" t="s">
        <v>12</v>
      </c>
      <c r="D4" s="16" t="s">
        <v>13</v>
      </c>
      <c r="E4" s="8"/>
      <c r="H4" s="2" t="s">
        <v>14</v>
      </c>
      <c r="I4" s="2" t="s">
        <v>15</v>
      </c>
    </row>
    <row r="5" spans="2:9" ht="42.75" x14ac:dyDescent="0.45">
      <c r="B5" s="9" t="s">
        <v>16</v>
      </c>
      <c r="C5" s="9" t="s">
        <v>17</v>
      </c>
      <c r="D5" s="17" t="s">
        <v>18</v>
      </c>
      <c r="E5" s="9"/>
      <c r="H5" s="2" t="s">
        <v>19</v>
      </c>
      <c r="I5" s="2" t="s">
        <v>20</v>
      </c>
    </row>
    <row r="6" spans="2:9" ht="42.75" x14ac:dyDescent="0.45">
      <c r="B6" s="9" t="s">
        <v>21</v>
      </c>
      <c r="C6" s="9" t="s">
        <v>22</v>
      </c>
      <c r="D6" s="17" t="s">
        <v>23</v>
      </c>
      <c r="E6" s="9"/>
      <c r="H6" s="2" t="s">
        <v>24</v>
      </c>
      <c r="I6" s="2" t="s">
        <v>25</v>
      </c>
    </row>
    <row r="7" spans="2:9" ht="28.5" x14ac:dyDescent="0.45">
      <c r="B7" s="10" t="s">
        <v>26</v>
      </c>
      <c r="C7" s="10" t="s">
        <v>27</v>
      </c>
      <c r="D7" s="18" t="s">
        <v>28</v>
      </c>
      <c r="E7" s="10"/>
      <c r="H7" s="2" t="s">
        <v>29</v>
      </c>
      <c r="I7" s="2" t="s">
        <v>30</v>
      </c>
    </row>
    <row r="8" spans="2:9" x14ac:dyDescent="0.45">
      <c r="B8" s="8"/>
      <c r="C8" s="8" t="s">
        <v>31</v>
      </c>
      <c r="D8" s="16" t="s">
        <v>32</v>
      </c>
      <c r="E8" s="8"/>
      <c r="H8" s="2" t="s">
        <v>33</v>
      </c>
      <c r="I8" s="2" t="s">
        <v>34</v>
      </c>
    </row>
    <row r="9" spans="2:9" ht="28.5" x14ac:dyDescent="0.45">
      <c r="B9" s="9"/>
      <c r="C9" s="9" t="s">
        <v>35</v>
      </c>
      <c r="D9" s="17" t="s">
        <v>36</v>
      </c>
      <c r="E9" s="9"/>
      <c r="H9" s="2" t="s">
        <v>37</v>
      </c>
      <c r="I9" s="2" t="s">
        <v>38</v>
      </c>
    </row>
    <row r="10" spans="2:9" ht="28.5" x14ac:dyDescent="0.45">
      <c r="B10" s="8"/>
      <c r="C10" s="8" t="s">
        <v>39</v>
      </c>
      <c r="D10" s="16" t="s">
        <v>40</v>
      </c>
      <c r="E10" s="8"/>
      <c r="H10" s="2" t="s">
        <v>41</v>
      </c>
      <c r="I10" s="2" t="s">
        <v>42</v>
      </c>
    </row>
    <row r="11" spans="2:9" ht="42.75" x14ac:dyDescent="0.45">
      <c r="B11" s="8"/>
      <c r="C11" s="8" t="s">
        <v>43</v>
      </c>
      <c r="D11" s="16" t="s">
        <v>44</v>
      </c>
      <c r="E11" s="8"/>
      <c r="H11" s="2" t="s">
        <v>45</v>
      </c>
      <c r="I11" s="2" t="s">
        <v>46</v>
      </c>
    </row>
    <row r="12" spans="2:9" ht="28.5" x14ac:dyDescent="0.45">
      <c r="B12" s="9"/>
      <c r="C12" s="9" t="s">
        <v>47</v>
      </c>
      <c r="D12" s="17" t="s">
        <v>48</v>
      </c>
      <c r="E12" s="9"/>
      <c r="H12" s="2" t="s">
        <v>49</v>
      </c>
      <c r="I12" s="2" t="s">
        <v>50</v>
      </c>
    </row>
    <row r="13" spans="2:9" ht="42.75" x14ac:dyDescent="0.45">
      <c r="B13" s="9"/>
      <c r="C13" s="9" t="s">
        <v>51</v>
      </c>
      <c r="D13" s="17" t="s">
        <v>52</v>
      </c>
      <c r="E13" s="9"/>
      <c r="H13" s="2" t="s">
        <v>53</v>
      </c>
      <c r="I13" s="2" t="s">
        <v>54</v>
      </c>
    </row>
    <row r="14" spans="2:9" ht="28.5" x14ac:dyDescent="0.45">
      <c r="B14" s="10"/>
      <c r="C14" s="10" t="s">
        <v>55</v>
      </c>
      <c r="D14" s="18" t="s">
        <v>56</v>
      </c>
      <c r="E14" s="10"/>
      <c r="H14" s="2" t="s">
        <v>57</v>
      </c>
    </row>
    <row r="15" spans="2:9" x14ac:dyDescent="0.45">
      <c r="B15" s="8"/>
      <c r="C15" s="8" t="s">
        <v>58</v>
      </c>
      <c r="D15" s="16" t="s">
        <v>59</v>
      </c>
      <c r="E15" s="8"/>
      <c r="H15" s="2" t="s">
        <v>10</v>
      </c>
    </row>
    <row r="16" spans="2:9" ht="28.5" x14ac:dyDescent="0.45">
      <c r="B16" s="9"/>
      <c r="C16" s="9" t="s">
        <v>60</v>
      </c>
      <c r="D16" s="17" t="s">
        <v>61</v>
      </c>
      <c r="E16" s="9"/>
      <c r="H16" s="2" t="s">
        <v>15</v>
      </c>
    </row>
    <row r="17" spans="2:11" ht="28.5" x14ac:dyDescent="0.45">
      <c r="B17" s="8"/>
      <c r="C17" s="8" t="s">
        <v>62</v>
      </c>
      <c r="D17" s="16" t="s">
        <v>63</v>
      </c>
      <c r="E17" s="8"/>
      <c r="H17" s="2" t="s">
        <v>20</v>
      </c>
    </row>
    <row r="18" spans="2:11" ht="28.5" x14ac:dyDescent="0.45">
      <c r="B18" s="8"/>
      <c r="C18" s="8" t="s">
        <v>64</v>
      </c>
      <c r="D18" s="16" t="s">
        <v>65</v>
      </c>
      <c r="E18" s="8"/>
      <c r="H18" s="2" t="s">
        <v>25</v>
      </c>
    </row>
    <row r="19" spans="2:11" ht="40.5" customHeight="1" x14ac:dyDescent="0.45">
      <c r="B19" s="9"/>
      <c r="C19" s="9" t="s">
        <v>66</v>
      </c>
      <c r="D19" s="17" t="s">
        <v>67</v>
      </c>
      <c r="E19" s="9"/>
      <c r="H19" s="2" t="s">
        <v>30</v>
      </c>
      <c r="I19" s="20"/>
      <c r="J19" s="20"/>
      <c r="K19" s="21"/>
    </row>
    <row r="20" spans="2:11" ht="27" customHeight="1" x14ac:dyDescent="0.45">
      <c r="B20" s="10"/>
      <c r="C20" s="2" t="s">
        <v>68</v>
      </c>
      <c r="D20" s="19" t="s">
        <v>69</v>
      </c>
      <c r="E20" s="10"/>
      <c r="H20" s="2" t="s">
        <v>34</v>
      </c>
      <c r="I20" s="12"/>
      <c r="J20" s="12"/>
      <c r="K20" s="12"/>
    </row>
    <row r="21" spans="2:11" ht="24.75" customHeight="1" x14ac:dyDescent="0.45">
      <c r="B21" s="9"/>
      <c r="C21" s="10" t="s">
        <v>70</v>
      </c>
      <c r="D21" s="18" t="s">
        <v>71</v>
      </c>
      <c r="E21" s="9"/>
      <c r="H21" s="2" t="s">
        <v>38</v>
      </c>
      <c r="I21" s="12"/>
      <c r="J21" s="12"/>
      <c r="K21" s="12"/>
    </row>
    <row r="22" spans="2:11" ht="24.75" customHeight="1" x14ac:dyDescent="0.45">
      <c r="B22" s="8"/>
      <c r="C22" s="9" t="s">
        <v>72</v>
      </c>
      <c r="D22" s="17" t="s">
        <v>73</v>
      </c>
      <c r="E22" s="8"/>
      <c r="H22" s="2" t="s">
        <v>42</v>
      </c>
      <c r="I22" s="12"/>
      <c r="J22" s="12"/>
      <c r="K22" s="12"/>
    </row>
    <row r="23" spans="2:11" ht="28.5" x14ac:dyDescent="0.45">
      <c r="B23" s="8"/>
      <c r="C23" s="8" t="s">
        <v>74</v>
      </c>
      <c r="D23" s="16" t="s">
        <v>75</v>
      </c>
      <c r="E23" s="8"/>
      <c r="H23" s="2" t="s">
        <v>46</v>
      </c>
      <c r="I23" s="12"/>
      <c r="J23" s="12"/>
      <c r="K23" s="12"/>
    </row>
    <row r="24" spans="2:11" ht="27" customHeight="1" x14ac:dyDescent="0.45">
      <c r="B24" s="9"/>
      <c r="C24" s="9"/>
      <c r="D24" s="16" t="s">
        <v>76</v>
      </c>
      <c r="E24" s="9"/>
      <c r="H24" s="2" t="s">
        <v>50</v>
      </c>
      <c r="I24" s="12"/>
      <c r="J24" s="12"/>
      <c r="K24" s="12"/>
    </row>
    <row r="25" spans="2:11" ht="23.25" customHeight="1" x14ac:dyDescent="0.45">
      <c r="B25" s="9"/>
      <c r="C25" s="9"/>
      <c r="D25" s="17" t="s">
        <v>77</v>
      </c>
      <c r="E25" s="9"/>
      <c r="H25" s="2" t="s">
        <v>54</v>
      </c>
      <c r="I25" s="12"/>
      <c r="J25" s="12"/>
      <c r="K25" s="12"/>
    </row>
    <row r="26" spans="2:11" ht="18" customHeight="1" x14ac:dyDescent="0.45">
      <c r="B26" s="8"/>
      <c r="C26" s="8"/>
      <c r="D26" s="17" t="s">
        <v>78</v>
      </c>
      <c r="E26" s="8"/>
      <c r="H26" s="13"/>
      <c r="I26" s="12"/>
      <c r="J26" s="12"/>
      <c r="K26" s="12"/>
    </row>
    <row r="27" spans="2:11" ht="28.5" x14ac:dyDescent="0.45">
      <c r="B27" s="8"/>
      <c r="C27" s="8"/>
      <c r="D27" s="16" t="s">
        <v>79</v>
      </c>
      <c r="E27" s="8"/>
      <c r="H27" s="13"/>
      <c r="I27" s="12"/>
      <c r="J27" s="12"/>
      <c r="K27" s="12"/>
    </row>
    <row r="28" spans="2:11" ht="28.5" x14ac:dyDescent="0.45">
      <c r="B28" s="10"/>
      <c r="C28" s="10"/>
      <c r="D28" s="16" t="s">
        <v>80</v>
      </c>
      <c r="E28" s="10"/>
      <c r="H28" s="13"/>
      <c r="I28" s="12"/>
      <c r="J28" s="12"/>
      <c r="K28" s="12"/>
    </row>
    <row r="29" spans="2:11" ht="15.75" x14ac:dyDescent="0.45">
      <c r="B29" s="8"/>
      <c r="C29" s="8"/>
      <c r="D29" s="18" t="s">
        <v>81</v>
      </c>
      <c r="E29" s="8"/>
      <c r="H29" s="13"/>
      <c r="I29" s="12"/>
      <c r="J29" s="12"/>
      <c r="K29" s="12"/>
    </row>
    <row r="30" spans="2:11" ht="28.5" x14ac:dyDescent="0.45">
      <c r="B30" s="8"/>
      <c r="C30" s="8"/>
      <c r="D30" s="16" t="s">
        <v>82</v>
      </c>
      <c r="E30" s="8"/>
      <c r="H30" s="11" t="s">
        <v>83</v>
      </c>
      <c r="I30" s="12"/>
      <c r="J30" s="12"/>
      <c r="K30" s="12"/>
    </row>
    <row r="31" spans="2:11" ht="28.5" x14ac:dyDescent="0.45">
      <c r="B31" s="8"/>
      <c r="C31" s="8"/>
      <c r="D31" s="16" t="s">
        <v>84</v>
      </c>
      <c r="E31" s="8"/>
      <c r="H31" s="2" t="s">
        <v>85</v>
      </c>
    </row>
    <row r="32" spans="2:11" x14ac:dyDescent="0.45">
      <c r="B32" s="9"/>
      <c r="C32" s="9"/>
      <c r="D32" s="16" t="s">
        <v>86</v>
      </c>
      <c r="E32" s="9"/>
      <c r="H32" s="2" t="s">
        <v>5</v>
      </c>
    </row>
    <row r="33" spans="2:5" ht="28.5" x14ac:dyDescent="0.45">
      <c r="B33" s="8"/>
      <c r="C33" s="8"/>
      <c r="D33" s="17" t="s">
        <v>87</v>
      </c>
      <c r="E33" s="8"/>
    </row>
    <row r="34" spans="2:5" x14ac:dyDescent="0.45">
      <c r="B34" s="8"/>
      <c r="C34" s="8"/>
      <c r="D34" s="16" t="s">
        <v>88</v>
      </c>
      <c r="E34" s="8"/>
    </row>
    <row r="35" spans="2:5" x14ac:dyDescent="0.45">
      <c r="B35" s="9"/>
      <c r="C35" s="9"/>
      <c r="D35" s="16" t="s">
        <v>89</v>
      </c>
      <c r="E35" s="9"/>
    </row>
    <row r="36" spans="2:5" ht="42.75" x14ac:dyDescent="0.45">
      <c r="B36" s="9"/>
      <c r="C36" s="9"/>
      <c r="D36" s="17" t="s">
        <v>90</v>
      </c>
      <c r="E36" s="9"/>
    </row>
    <row r="37" spans="2:5" x14ac:dyDescent="0.45">
      <c r="B37" s="8"/>
      <c r="C37" s="8"/>
      <c r="D37" s="17" t="s">
        <v>91</v>
      </c>
      <c r="E37" s="8"/>
    </row>
    <row r="38" spans="2:5" x14ac:dyDescent="0.45">
      <c r="B38" s="8"/>
      <c r="C38" s="8"/>
      <c r="D38" s="16" t="s">
        <v>92</v>
      </c>
      <c r="E38" s="8"/>
    </row>
    <row r="39" spans="2:5" x14ac:dyDescent="0.45">
      <c r="B39" s="10"/>
      <c r="C39" s="10"/>
      <c r="D39" s="16" t="s">
        <v>93</v>
      </c>
      <c r="E39" s="10"/>
    </row>
    <row r="40" spans="2:5" x14ac:dyDescent="0.45">
      <c r="B40" s="8"/>
      <c r="C40" s="8"/>
      <c r="D40" s="18" t="s">
        <v>94</v>
      </c>
      <c r="E40" s="8"/>
    </row>
    <row r="41" spans="2:5" x14ac:dyDescent="0.45">
      <c r="B41" s="8"/>
      <c r="C41" s="8"/>
      <c r="D41" s="16" t="s">
        <v>95</v>
      </c>
      <c r="E41" s="8"/>
    </row>
    <row r="42" spans="2:5" ht="28.5" x14ac:dyDescent="0.45">
      <c r="B42" s="8"/>
      <c r="C42" s="8"/>
      <c r="D42" s="16" t="s">
        <v>96</v>
      </c>
      <c r="E42" s="8"/>
    </row>
    <row r="43" spans="2:5" x14ac:dyDescent="0.45">
      <c r="B43" s="9"/>
      <c r="C43" s="9"/>
      <c r="D43" s="16" t="s">
        <v>97</v>
      </c>
      <c r="E43" s="9"/>
    </row>
    <row r="44" spans="2:5" ht="28.5" x14ac:dyDescent="0.45">
      <c r="B44" s="8"/>
      <c r="C44" s="8"/>
      <c r="D44" s="17" t="s">
        <v>98</v>
      </c>
      <c r="E44" s="8"/>
    </row>
    <row r="45" spans="2:5" x14ac:dyDescent="0.45">
      <c r="B45" s="8"/>
      <c r="C45" s="8"/>
      <c r="D45" s="16" t="s">
        <v>99</v>
      </c>
      <c r="E45" s="8"/>
    </row>
    <row r="46" spans="2:5" x14ac:dyDescent="0.45">
      <c r="B46" s="9"/>
      <c r="C46" s="9"/>
      <c r="D46" s="16" t="s">
        <v>100</v>
      </c>
      <c r="E46" s="9"/>
    </row>
    <row r="47" spans="2:5" x14ac:dyDescent="0.45">
      <c r="B47" s="9"/>
      <c r="C47" s="9"/>
      <c r="D47" s="17" t="s">
        <v>101</v>
      </c>
      <c r="E47" s="9"/>
    </row>
    <row r="48" spans="2:5" ht="28.5" x14ac:dyDescent="0.45">
      <c r="B48" s="10"/>
      <c r="C48" s="10"/>
      <c r="D48" s="17" t="s">
        <v>102</v>
      </c>
      <c r="E48" s="10"/>
    </row>
    <row r="49" spans="2:5" ht="28.5" x14ac:dyDescent="0.45">
      <c r="B49" s="8"/>
      <c r="C49" s="8"/>
      <c r="D49" s="18" t="s">
        <v>103</v>
      </c>
      <c r="E49" s="8"/>
    </row>
    <row r="50" spans="2:5" ht="28.5" x14ac:dyDescent="0.45">
      <c r="B50" s="9"/>
      <c r="C50" s="9"/>
      <c r="D50" s="16" t="s">
        <v>104</v>
      </c>
      <c r="E50" s="9"/>
    </row>
    <row r="51" spans="2:5" ht="28.5" x14ac:dyDescent="0.45">
      <c r="B51" s="8"/>
      <c r="C51" s="8"/>
      <c r="D51" s="17" t="s">
        <v>105</v>
      </c>
      <c r="E51" s="8"/>
    </row>
    <row r="52" spans="2:5" ht="28.5" x14ac:dyDescent="0.45">
      <c r="B52" s="8"/>
      <c r="C52" s="8"/>
      <c r="D52" s="16" t="s">
        <v>106</v>
      </c>
      <c r="E52" s="8"/>
    </row>
    <row r="53" spans="2:5" x14ac:dyDescent="0.45">
      <c r="B53" s="9"/>
      <c r="C53" s="9"/>
      <c r="D53" s="16" t="s">
        <v>107</v>
      </c>
      <c r="E53" s="9"/>
    </row>
    <row r="54" spans="2:5" x14ac:dyDescent="0.45">
      <c r="B54" s="9"/>
      <c r="C54" s="9"/>
      <c r="D54" s="9"/>
      <c r="E54" s="9"/>
    </row>
    <row r="55" spans="2:5" x14ac:dyDescent="0.45">
      <c r="B55" s="10"/>
      <c r="C55" s="10"/>
      <c r="D55" s="10"/>
      <c r="E55" s="10"/>
    </row>
    <row r="56" spans="2:5" x14ac:dyDescent="0.45">
      <c r="B56" s="9"/>
      <c r="C56" s="9"/>
      <c r="D56" s="9"/>
      <c r="E56" s="9"/>
    </row>
    <row r="57" spans="2:5" x14ac:dyDescent="0.45">
      <c r="B57" s="8"/>
      <c r="C57" s="8"/>
      <c r="D57" s="8"/>
      <c r="E57" s="8"/>
    </row>
    <row r="58" spans="2:5" x14ac:dyDescent="0.45">
      <c r="B58" s="8"/>
      <c r="C58" s="8"/>
      <c r="D58" s="8"/>
      <c r="E58" s="8"/>
    </row>
    <row r="59" spans="2:5" x14ac:dyDescent="0.45">
      <c r="B59" s="9"/>
      <c r="C59" s="9"/>
      <c r="D59" s="9"/>
      <c r="E59" s="9"/>
    </row>
    <row r="60" spans="2:5" x14ac:dyDescent="0.45">
      <c r="B60" s="9"/>
      <c r="C60" s="9"/>
      <c r="D60" s="9"/>
      <c r="E60" s="9"/>
    </row>
    <row r="61" spans="2:5" x14ac:dyDescent="0.45">
      <c r="B61" s="8"/>
      <c r="C61" s="8"/>
      <c r="D61" s="8"/>
      <c r="E61" s="8"/>
    </row>
    <row r="62" spans="2:5" x14ac:dyDescent="0.45">
      <c r="B62" s="10"/>
      <c r="C62" s="10"/>
      <c r="D62" s="10"/>
      <c r="E62" s="10"/>
    </row>
    <row r="63" spans="2:5" x14ac:dyDescent="0.45">
      <c r="B63" s="9"/>
      <c r="C63" s="9"/>
      <c r="D63" s="9"/>
      <c r="E63" s="9"/>
    </row>
    <row r="64" spans="2:5" x14ac:dyDescent="0.45">
      <c r="B64" s="8"/>
      <c r="C64" s="8"/>
      <c r="D64" s="8"/>
      <c r="E64" s="8"/>
    </row>
    <row r="65" spans="2:5" x14ac:dyDescent="0.45">
      <c r="B65" s="8"/>
      <c r="C65" s="8"/>
      <c r="D65" s="8"/>
      <c r="E65" s="8"/>
    </row>
    <row r="66" spans="2:5" x14ac:dyDescent="0.45">
      <c r="B66" s="9"/>
      <c r="C66" s="9"/>
      <c r="D66" s="9"/>
      <c r="E66" s="9"/>
    </row>
    <row r="67" spans="2:5" x14ac:dyDescent="0.45">
      <c r="B67" s="9"/>
      <c r="C67" s="9"/>
      <c r="D67" s="9"/>
      <c r="E67" s="9"/>
    </row>
    <row r="68" spans="2:5" x14ac:dyDescent="0.45">
      <c r="B68" s="8"/>
      <c r="C68" s="8"/>
      <c r="D68" s="8"/>
      <c r="E68" s="8"/>
    </row>
    <row r="69" spans="2:5" x14ac:dyDescent="0.45">
      <c r="B69" s="8"/>
      <c r="C69" s="8"/>
      <c r="D69" s="8"/>
      <c r="E69" s="8"/>
    </row>
    <row r="70" spans="2:5" x14ac:dyDescent="0.45">
      <c r="B70" s="10"/>
      <c r="C70" s="10"/>
      <c r="D70" s="10"/>
      <c r="E70" s="10"/>
    </row>
    <row r="71" spans="2:5" x14ac:dyDescent="0.45">
      <c r="B71" s="9"/>
      <c r="C71" s="9"/>
      <c r="D71" s="9"/>
      <c r="E71" s="9"/>
    </row>
    <row r="72" spans="2:5" x14ac:dyDescent="0.45">
      <c r="B72" s="8"/>
      <c r="C72" s="8"/>
      <c r="D72" s="8"/>
      <c r="E72" s="8"/>
    </row>
    <row r="73" spans="2:5" x14ac:dyDescent="0.45">
      <c r="B73" s="8"/>
      <c r="C73" s="8"/>
      <c r="D73" s="8"/>
      <c r="E73" s="8"/>
    </row>
    <row r="74" spans="2:5" x14ac:dyDescent="0.45">
      <c r="B74" s="9"/>
      <c r="C74" s="9"/>
      <c r="D74" s="9"/>
      <c r="E74" s="9"/>
    </row>
    <row r="75" spans="2:5" x14ac:dyDescent="0.45">
      <c r="B75" s="9"/>
      <c r="C75" s="9"/>
      <c r="D75" s="9"/>
      <c r="E75" s="9"/>
    </row>
    <row r="76" spans="2:5" x14ac:dyDescent="0.45">
      <c r="B76" s="8"/>
      <c r="C76" s="8"/>
      <c r="D76" s="8"/>
      <c r="E76" s="8"/>
    </row>
    <row r="77" spans="2:5" x14ac:dyDescent="0.45">
      <c r="B77" s="8"/>
      <c r="C77" s="8"/>
      <c r="D77" s="8"/>
      <c r="E77" s="8"/>
    </row>
    <row r="78" spans="2:5" x14ac:dyDescent="0.45">
      <c r="B78" s="10"/>
      <c r="C78" s="10"/>
      <c r="D78" s="10"/>
      <c r="E78" s="10"/>
    </row>
    <row r="79" spans="2:5" x14ac:dyDescent="0.45">
      <c r="B79" s="8"/>
      <c r="C79" s="8"/>
      <c r="D79" s="8"/>
      <c r="E79" s="8"/>
    </row>
    <row r="80" spans="2:5" x14ac:dyDescent="0.45">
      <c r="B80" s="9"/>
      <c r="C80" s="9"/>
      <c r="D80" s="9"/>
      <c r="E80" s="9"/>
    </row>
    <row r="81" spans="2:5" x14ac:dyDescent="0.45">
      <c r="B81" s="8"/>
      <c r="C81" s="8"/>
      <c r="D81" s="8"/>
      <c r="E81" s="8"/>
    </row>
    <row r="82" spans="2:5" x14ac:dyDescent="0.45">
      <c r="B82" s="8"/>
      <c r="C82" s="8"/>
      <c r="D82" s="8"/>
      <c r="E82" s="8"/>
    </row>
    <row r="83" spans="2:5" x14ac:dyDescent="0.45">
      <c r="B83" s="9"/>
      <c r="C83" s="9"/>
      <c r="D83" s="9"/>
      <c r="E83" s="9"/>
    </row>
    <row r="84" spans="2:5" x14ac:dyDescent="0.45">
      <c r="B84" s="9"/>
      <c r="C84" s="9"/>
      <c r="D84" s="9"/>
      <c r="E84" s="9"/>
    </row>
    <row r="85" spans="2:5" x14ac:dyDescent="0.45">
      <c r="B85" s="8"/>
      <c r="C85" s="8"/>
      <c r="D85" s="8"/>
      <c r="E85" s="8"/>
    </row>
    <row r="86" spans="2:5" x14ac:dyDescent="0.45">
      <c r="B86" s="8"/>
      <c r="C86" s="8"/>
      <c r="D86" s="8"/>
      <c r="E86" s="8"/>
    </row>
    <row r="87" spans="2:5" x14ac:dyDescent="0.45">
      <c r="B87" s="10"/>
      <c r="C87" s="10"/>
      <c r="D87" s="10"/>
      <c r="E87" s="10"/>
    </row>
    <row r="88" spans="2:5" x14ac:dyDescent="0.45">
      <c r="B88" s="8"/>
      <c r="C88" s="8"/>
      <c r="D88" s="8"/>
      <c r="E88" s="8"/>
    </row>
    <row r="89" spans="2:5" x14ac:dyDescent="0.45">
      <c r="B89" s="9"/>
      <c r="C89" s="9"/>
      <c r="D89" s="9"/>
      <c r="E89" s="9"/>
    </row>
    <row r="90" spans="2:5" x14ac:dyDescent="0.45">
      <c r="B90" s="9"/>
      <c r="C90" s="9"/>
      <c r="D90" s="9"/>
      <c r="E90" s="9"/>
    </row>
    <row r="91" spans="2:5" x14ac:dyDescent="0.45">
      <c r="B91" s="9"/>
      <c r="C91" s="9"/>
      <c r="D91" s="9"/>
      <c r="E91" s="9"/>
    </row>
    <row r="92" spans="2:5" x14ac:dyDescent="0.45">
      <c r="B92" s="9"/>
      <c r="C92" s="9"/>
      <c r="D92" s="9"/>
      <c r="E92" s="9"/>
    </row>
    <row r="93" spans="2:5" x14ac:dyDescent="0.45">
      <c r="B93" s="8"/>
      <c r="C93" s="8"/>
      <c r="D93" s="8"/>
      <c r="E93" s="8"/>
    </row>
    <row r="94" spans="2:5" x14ac:dyDescent="0.45">
      <c r="B94" s="8"/>
      <c r="C94" s="8"/>
      <c r="D94" s="8"/>
      <c r="E94" s="8"/>
    </row>
    <row r="95" spans="2:5" x14ac:dyDescent="0.45">
      <c r="B95" s="9"/>
      <c r="C95" s="9"/>
      <c r="D95" s="9"/>
      <c r="E95" s="9"/>
    </row>
    <row r="96" spans="2:5" x14ac:dyDescent="0.45">
      <c r="B96" s="9"/>
      <c r="C96" s="9"/>
      <c r="D96" s="9"/>
      <c r="E96" s="9"/>
    </row>
    <row r="97" spans="2:5" x14ac:dyDescent="0.45">
      <c r="B97" s="8"/>
      <c r="C97" s="8"/>
      <c r="D97" s="8"/>
      <c r="E97" s="8"/>
    </row>
    <row r="98" spans="2:5" x14ac:dyDescent="0.45">
      <c r="B98" s="10"/>
      <c r="C98" s="10"/>
      <c r="D98" s="10"/>
      <c r="E98" s="10"/>
    </row>
    <row r="99" spans="2:5" x14ac:dyDescent="0.45">
      <c r="B99" s="8"/>
      <c r="C99" s="8"/>
      <c r="D99" s="8"/>
      <c r="E99" s="8"/>
    </row>
    <row r="100" spans="2:5" x14ac:dyDescent="0.45">
      <c r="B100" s="8"/>
      <c r="C100" s="8"/>
      <c r="D100" s="8"/>
      <c r="E100" s="8"/>
    </row>
    <row r="101" spans="2:5" x14ac:dyDescent="0.45">
      <c r="B101" s="8"/>
      <c r="C101" s="8"/>
      <c r="D101" s="8"/>
      <c r="E101" s="8"/>
    </row>
    <row r="102" spans="2:5" x14ac:dyDescent="0.45">
      <c r="B102" s="9"/>
      <c r="C102" s="9"/>
      <c r="D102" s="9"/>
      <c r="E102" s="9"/>
    </row>
    <row r="103" spans="2:5" x14ac:dyDescent="0.45">
      <c r="B103" s="9"/>
      <c r="C103" s="9"/>
      <c r="D103" s="9"/>
      <c r="E103" s="9"/>
    </row>
    <row r="104" spans="2:5" x14ac:dyDescent="0.45">
      <c r="B104" s="8"/>
      <c r="C104" s="8"/>
      <c r="D104" s="8"/>
      <c r="E104" s="8"/>
    </row>
    <row r="105" spans="2:5" x14ac:dyDescent="0.45">
      <c r="B105" s="10"/>
      <c r="C105" s="10"/>
      <c r="D105" s="10"/>
      <c r="E105" s="10"/>
    </row>
    <row r="106" spans="2:5" x14ac:dyDescent="0.45">
      <c r="B106" s="8"/>
      <c r="C106" s="8"/>
      <c r="D106" s="8"/>
      <c r="E106" s="8"/>
    </row>
    <row r="107" spans="2:5" x14ac:dyDescent="0.45">
      <c r="B107" s="8"/>
      <c r="C107" s="8"/>
      <c r="D107" s="8"/>
      <c r="E107" s="8"/>
    </row>
    <row r="108" spans="2:5" x14ac:dyDescent="0.45">
      <c r="B108" s="8"/>
      <c r="C108" s="8"/>
      <c r="D108" s="8"/>
      <c r="E108" s="8"/>
    </row>
    <row r="109" spans="2:5" x14ac:dyDescent="0.45">
      <c r="B109" s="8"/>
      <c r="C109" s="8"/>
      <c r="D109" s="8"/>
      <c r="E109" s="8"/>
    </row>
    <row r="110" spans="2:5" x14ac:dyDescent="0.45">
      <c r="B110" s="9"/>
      <c r="C110" s="9"/>
      <c r="D110" s="9"/>
      <c r="E110" s="9"/>
    </row>
    <row r="111" spans="2:5" x14ac:dyDescent="0.45">
      <c r="B111" s="9"/>
      <c r="C111" s="9"/>
      <c r="D111" s="9"/>
      <c r="E111" s="9"/>
    </row>
    <row r="112" spans="2:5" x14ac:dyDescent="0.45">
      <c r="B112" s="8"/>
      <c r="C112" s="8"/>
      <c r="D112" s="8"/>
      <c r="E112" s="8"/>
    </row>
    <row r="113" spans="1:5" x14ac:dyDescent="0.45">
      <c r="B113" s="8"/>
      <c r="C113" s="8"/>
      <c r="D113" s="8"/>
      <c r="E113" s="8"/>
    </row>
    <row r="114" spans="1:5" x14ac:dyDescent="0.45">
      <c r="B114" s="9"/>
      <c r="C114" s="9"/>
      <c r="D114" s="9"/>
      <c r="E114" s="9"/>
    </row>
    <row r="115" spans="1:5" x14ac:dyDescent="0.45">
      <c r="B115" s="9"/>
      <c r="C115" s="9"/>
      <c r="D115" s="9"/>
      <c r="E115" s="9"/>
    </row>
    <row r="116" spans="1:5" x14ac:dyDescent="0.45">
      <c r="B116" s="10"/>
      <c r="C116" s="10"/>
      <c r="D116" s="10"/>
      <c r="E116" s="10"/>
    </row>
    <row r="117" spans="1:5" x14ac:dyDescent="0.45">
      <c r="B117" s="8"/>
      <c r="C117" s="8"/>
      <c r="D117" s="8"/>
      <c r="E117" s="8"/>
    </row>
    <row r="118" spans="1:5" x14ac:dyDescent="0.45">
      <c r="B118" s="9"/>
      <c r="C118" s="9"/>
      <c r="D118" s="9"/>
      <c r="E118" s="9"/>
    </row>
    <row r="119" spans="1:5" x14ac:dyDescent="0.45">
      <c r="B119" s="8"/>
      <c r="C119" s="8"/>
      <c r="D119" s="8"/>
      <c r="E119" s="8"/>
    </row>
    <row r="120" spans="1:5" x14ac:dyDescent="0.45">
      <c r="B120" s="8"/>
      <c r="C120" s="8"/>
      <c r="D120" s="8"/>
      <c r="E120" s="8"/>
    </row>
    <row r="121" spans="1:5" x14ac:dyDescent="0.45">
      <c r="B121" s="9"/>
      <c r="C121" s="9"/>
      <c r="D121" s="9"/>
      <c r="E121" s="9"/>
    </row>
    <row r="122" spans="1:5" x14ac:dyDescent="0.45">
      <c r="B122" s="9"/>
      <c r="C122" s="9"/>
      <c r="D122" s="9"/>
      <c r="E122" s="9"/>
    </row>
    <row r="123" spans="1:5" s="12" customFormat="1" ht="15.75" x14ac:dyDescent="0.45">
      <c r="A123" s="2"/>
      <c r="B123" s="8"/>
      <c r="C123" s="8"/>
      <c r="D123" s="8"/>
      <c r="E123" s="8"/>
    </row>
    <row r="124" spans="1:5" x14ac:dyDescent="0.45">
      <c r="B124" s="8"/>
      <c r="C124" s="8"/>
      <c r="D124" s="8"/>
      <c r="E124" s="8"/>
    </row>
    <row r="125" spans="1:5" x14ac:dyDescent="0.45">
      <c r="B125" s="8"/>
      <c r="C125" s="8"/>
      <c r="D125" s="8"/>
      <c r="E125" s="8"/>
    </row>
    <row r="126" spans="1:5" x14ac:dyDescent="0.45">
      <c r="B126" s="8"/>
      <c r="C126" s="8"/>
      <c r="D126" s="8"/>
      <c r="E126" s="8"/>
    </row>
    <row r="127" spans="1:5" x14ac:dyDescent="0.45">
      <c r="B127" s="8"/>
      <c r="C127" s="8"/>
      <c r="D127" s="8"/>
      <c r="E127" s="8"/>
    </row>
    <row r="128" spans="1:5" x14ac:dyDescent="0.45">
      <c r="B128" s="8"/>
      <c r="C128" s="8"/>
      <c r="D128" s="8"/>
      <c r="E128" s="8"/>
    </row>
    <row r="129" spans="2:5" x14ac:dyDescent="0.45">
      <c r="B129" s="8"/>
      <c r="C129" s="8"/>
      <c r="D129" s="8"/>
      <c r="E129" s="8"/>
    </row>
    <row r="130" spans="2:5" x14ac:dyDescent="0.45">
      <c r="B130" s="8"/>
      <c r="C130" s="8"/>
      <c r="D130" s="8"/>
      <c r="E130" s="8"/>
    </row>
    <row r="131" spans="2:5" x14ac:dyDescent="0.45">
      <c r="B131" s="8"/>
      <c r="C131" s="8"/>
      <c r="D131" s="8"/>
      <c r="E131" s="8"/>
    </row>
    <row r="132" spans="2:5" x14ac:dyDescent="0.45">
      <c r="B132" s="8"/>
      <c r="C132" s="8"/>
      <c r="D132" s="8"/>
      <c r="E132" s="8"/>
    </row>
    <row r="133" spans="2:5" x14ac:dyDescent="0.45">
      <c r="B133" s="9"/>
      <c r="C133" s="9"/>
      <c r="D133" s="9"/>
      <c r="E133" s="9"/>
    </row>
    <row r="134" spans="2:5" x14ac:dyDescent="0.45">
      <c r="B134" s="9"/>
      <c r="C134" s="9"/>
      <c r="D134" s="9"/>
      <c r="E134" s="9"/>
    </row>
    <row r="135" spans="2:5" x14ac:dyDescent="0.45">
      <c r="B135" s="14"/>
      <c r="C135" s="14"/>
      <c r="D135" s="14"/>
      <c r="E135" s="14"/>
    </row>
    <row r="136" spans="2:5" x14ac:dyDescent="0.45">
      <c r="B136" s="14"/>
      <c r="C136" s="14"/>
      <c r="D136" s="14"/>
      <c r="E136" s="14"/>
    </row>
    <row r="137" spans="2:5" x14ac:dyDescent="0.45">
      <c r="B137" s="14"/>
      <c r="C137" s="14"/>
      <c r="D137" s="14"/>
      <c r="E137" s="14"/>
    </row>
    <row r="138" spans="2:5" x14ac:dyDescent="0.45">
      <c r="B138" s="14"/>
      <c r="C138" s="14"/>
      <c r="D138" s="14"/>
      <c r="E138" s="14"/>
    </row>
    <row r="139" spans="2:5" ht="54.6" customHeight="1" x14ac:dyDescent="0.45">
      <c r="B139" s="14"/>
      <c r="C139" s="14"/>
      <c r="D139" s="14"/>
      <c r="E139" s="14"/>
    </row>
    <row r="140" spans="2:5" x14ac:dyDescent="0.45">
      <c r="B140" s="14"/>
      <c r="C140" s="14"/>
      <c r="D140" s="14"/>
      <c r="E140" s="14"/>
    </row>
    <row r="141" spans="2:5" x14ac:dyDescent="0.45">
      <c r="B141" s="14"/>
      <c r="C141" s="14"/>
      <c r="D141" s="14"/>
      <c r="E141" s="14"/>
    </row>
    <row r="142" spans="2:5" x14ac:dyDescent="0.45">
      <c r="B142" s="14"/>
      <c r="C142" s="14"/>
      <c r="D142" s="14"/>
      <c r="E142" s="14"/>
    </row>
    <row r="143" spans="2:5" x14ac:dyDescent="0.45">
      <c r="B143" s="14"/>
      <c r="C143" s="14"/>
      <c r="D143" s="14"/>
      <c r="E143" s="14"/>
    </row>
    <row r="144" spans="2:5" x14ac:dyDescent="0.45">
      <c r="B144" s="14"/>
      <c r="C144" s="14"/>
      <c r="D144" s="14"/>
      <c r="E144" s="14"/>
    </row>
    <row r="145" spans="2:5" x14ac:dyDescent="0.45">
      <c r="B145" s="14"/>
      <c r="C145" s="14"/>
      <c r="D145" s="14"/>
      <c r="E145" s="14"/>
    </row>
    <row r="146" spans="2:5" x14ac:dyDescent="0.45">
      <c r="B146" s="14"/>
      <c r="C146" s="14"/>
      <c r="D146" s="14"/>
      <c r="E146" s="14"/>
    </row>
    <row r="147" spans="2:5" x14ac:dyDescent="0.45">
      <c r="B147" s="9"/>
      <c r="C147" s="9"/>
      <c r="D147" s="9"/>
      <c r="E147" s="9"/>
    </row>
    <row r="148" spans="2:5" x14ac:dyDescent="0.45">
      <c r="B148" s="9"/>
      <c r="C148" s="9"/>
      <c r="D148" s="9"/>
      <c r="E148" s="9"/>
    </row>
    <row r="149" spans="2:5" x14ac:dyDescent="0.45">
      <c r="B149" s="9"/>
      <c r="C149" s="9"/>
      <c r="D149" s="9"/>
      <c r="E149" s="9"/>
    </row>
    <row r="150" spans="2:5" x14ac:dyDescent="0.45">
      <c r="B150" s="9"/>
      <c r="C150" s="9"/>
      <c r="D150" s="9"/>
      <c r="E150" s="9"/>
    </row>
    <row r="151" spans="2:5" x14ac:dyDescent="0.45">
      <c r="B151" s="8"/>
      <c r="C151" s="8"/>
      <c r="D151" s="8"/>
      <c r="E151" s="8"/>
    </row>
    <row r="152" spans="2:5" x14ac:dyDescent="0.45">
      <c r="B152" s="8"/>
      <c r="C152" s="8"/>
      <c r="D152" s="8"/>
      <c r="E152" s="8"/>
    </row>
    <row r="153" spans="2:5" x14ac:dyDescent="0.45">
      <c r="B153" s="8"/>
      <c r="C153" s="8"/>
      <c r="D153" s="8"/>
      <c r="E153" s="8"/>
    </row>
    <row r="154" spans="2:5" x14ac:dyDescent="0.45">
      <c r="B154" s="8"/>
      <c r="C154" s="8"/>
      <c r="D154" s="8"/>
      <c r="E154" s="8"/>
    </row>
    <row r="155" spans="2:5" x14ac:dyDescent="0.45">
      <c r="B155" s="15"/>
      <c r="C155" s="15"/>
      <c r="D155" s="15"/>
      <c r="E155" s="15"/>
    </row>
    <row r="156" spans="2:5" x14ac:dyDescent="0.45">
      <c r="B156" s="9"/>
      <c r="C156" s="9"/>
      <c r="D156" s="9"/>
      <c r="E156" s="9"/>
    </row>
    <row r="157" spans="2:5" x14ac:dyDescent="0.45">
      <c r="B157" s="15"/>
      <c r="C157" s="15"/>
      <c r="D157" s="15"/>
      <c r="E157" s="15"/>
    </row>
    <row r="158" spans="2:5" x14ac:dyDescent="0.45">
      <c r="B158" s="9"/>
      <c r="C158" s="9"/>
      <c r="D158" s="9"/>
      <c r="E158" s="9"/>
    </row>
    <row r="159" spans="2:5" x14ac:dyDescent="0.45">
      <c r="B159" s="8"/>
      <c r="C159" s="8"/>
      <c r="D159" s="8"/>
      <c r="E159" s="8"/>
    </row>
    <row r="160" spans="2:5" x14ac:dyDescent="0.45">
      <c r="B160" s="10"/>
      <c r="C160" s="10"/>
      <c r="D160" s="10"/>
      <c r="E160" s="10"/>
    </row>
    <row r="161" spans="1:5" x14ac:dyDescent="0.45">
      <c r="B161" s="8"/>
      <c r="C161" s="8"/>
      <c r="D161" s="8"/>
      <c r="E161" s="8"/>
    </row>
    <row r="162" spans="1:5" x14ac:dyDescent="0.45">
      <c r="B162" s="8"/>
      <c r="C162" s="8"/>
      <c r="D162" s="8"/>
      <c r="E162" s="8"/>
    </row>
    <row r="163" spans="1:5" x14ac:dyDescent="0.45">
      <c r="B163" s="10"/>
      <c r="C163" s="10"/>
      <c r="D163" s="10"/>
      <c r="E163" s="10"/>
    </row>
    <row r="164" spans="1:5" x14ac:dyDescent="0.45">
      <c r="B164" s="8"/>
      <c r="C164" s="8"/>
      <c r="D164" s="8"/>
      <c r="E164" s="8"/>
    </row>
    <row r="165" spans="1:5" x14ac:dyDescent="0.45">
      <c r="B165" s="10"/>
      <c r="C165" s="10"/>
      <c r="D165" s="10"/>
      <c r="E165" s="10"/>
    </row>
    <row r="166" spans="1:5" x14ac:dyDescent="0.45">
      <c r="B166" s="8"/>
      <c r="C166" s="8"/>
      <c r="D166" s="8"/>
      <c r="E166" s="8"/>
    </row>
    <row r="167" spans="1:5" x14ac:dyDescent="0.45">
      <c r="B167" s="8"/>
      <c r="C167" s="8"/>
      <c r="D167" s="8"/>
      <c r="E167" s="8"/>
    </row>
    <row r="168" spans="1:5" ht="15.75" x14ac:dyDescent="0.45">
      <c r="B168" s="12"/>
      <c r="C168" s="12"/>
      <c r="D168" s="12"/>
      <c r="E168" s="12"/>
    </row>
    <row r="169" spans="1:5" ht="15.75" x14ac:dyDescent="0.45">
      <c r="B169" s="12"/>
      <c r="C169" s="12"/>
      <c r="D169" s="12"/>
      <c r="E169" s="12"/>
    </row>
    <row r="170" spans="1:5" ht="15.75" x14ac:dyDescent="0.45">
      <c r="B170" s="12"/>
      <c r="C170" s="12"/>
      <c r="D170" s="12"/>
      <c r="E170" s="12"/>
    </row>
    <row r="171" spans="1:5" ht="15.75" x14ac:dyDescent="0.45">
      <c r="B171" s="12"/>
      <c r="C171" s="12"/>
      <c r="D171" s="12"/>
      <c r="E171" s="12"/>
    </row>
    <row r="172" spans="1:5" s="12" customFormat="1" ht="15.75" x14ac:dyDescent="0.45">
      <c r="A172" s="2"/>
    </row>
    <row r="181" spans="2:5" ht="15.75" x14ac:dyDescent="0.45">
      <c r="B181" s="12"/>
      <c r="C181" s="12"/>
      <c r="D181" s="12"/>
      <c r="E181" s="1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1"/>
  <sheetViews>
    <sheetView tabSelected="1" zoomScaleNormal="100" workbookViewId="0">
      <pane ySplit="2" topLeftCell="A24" activePane="bottomLeft" state="frozen"/>
      <selection pane="bottomLeft" activeCell="H24" sqref="H24"/>
    </sheetView>
  </sheetViews>
  <sheetFormatPr defaultColWidth="11.3984375" defaultRowHeight="14.25" x14ac:dyDescent="0.45"/>
  <cols>
    <col min="1" max="1" width="9.86328125" style="23" customWidth="1"/>
    <col min="2" max="2" width="22.3984375" customWidth="1"/>
    <col min="3" max="3" width="11" customWidth="1"/>
    <col min="4" max="4" width="20.73046875" customWidth="1"/>
    <col min="5" max="5" width="53.265625" bestFit="1" customWidth="1"/>
    <col min="6" max="6" width="15.265625" customWidth="1"/>
    <col min="7" max="8" width="18" customWidth="1"/>
    <col min="9" max="9" width="10.73046875" customWidth="1"/>
    <col min="10" max="10" width="27.73046875" customWidth="1"/>
    <col min="11" max="11" width="10.3984375" customWidth="1"/>
    <col min="12" max="12" width="10.265625" customWidth="1"/>
    <col min="13" max="13" width="11.86328125" customWidth="1"/>
    <col min="14" max="14" width="25" customWidth="1"/>
    <col min="15" max="15" width="23.59765625" customWidth="1"/>
    <col min="16" max="16" width="49.73046875" bestFit="1" customWidth="1"/>
  </cols>
  <sheetData>
    <row r="1" spans="1:16" ht="16.149999999999999" thickBot="1" x14ac:dyDescent="0.5">
      <c r="B1" s="50" t="s">
        <v>108</v>
      </c>
      <c r="C1" s="50"/>
      <c r="D1" s="50"/>
      <c r="E1" s="50"/>
      <c r="F1" s="50"/>
      <c r="G1" s="50"/>
      <c r="H1" s="50"/>
      <c r="I1" s="50"/>
      <c r="J1" s="49" t="s">
        <v>109</v>
      </c>
      <c r="K1" s="49"/>
      <c r="L1" s="49"/>
      <c r="M1" s="49"/>
      <c r="N1" s="49" t="s">
        <v>110</v>
      </c>
      <c r="O1" s="49"/>
    </row>
    <row r="2" spans="1:16" s="1" customFormat="1" ht="86.65" x14ac:dyDescent="0.45">
      <c r="A2" s="42" t="s">
        <v>111</v>
      </c>
      <c r="B2" s="43" t="s">
        <v>112</v>
      </c>
      <c r="C2" s="43" t="s">
        <v>113</v>
      </c>
      <c r="D2" s="43" t="s">
        <v>114</v>
      </c>
      <c r="E2" s="43" t="s">
        <v>115</v>
      </c>
      <c r="F2" s="43" t="s">
        <v>116</v>
      </c>
      <c r="G2" s="43" t="s">
        <v>117</v>
      </c>
      <c r="H2" s="43" t="s">
        <v>118</v>
      </c>
      <c r="I2" s="43" t="s">
        <v>119</v>
      </c>
      <c r="J2" s="43" t="s">
        <v>3</v>
      </c>
      <c r="K2" s="43" t="s">
        <v>120</v>
      </c>
      <c r="L2" s="43" t="s">
        <v>121</v>
      </c>
      <c r="M2" s="43" t="s">
        <v>122</v>
      </c>
      <c r="N2" s="43" t="s">
        <v>123</v>
      </c>
      <c r="O2" s="43" t="s">
        <v>124</v>
      </c>
      <c r="P2" s="44" t="s">
        <v>125</v>
      </c>
    </row>
    <row r="3" spans="1:16" s="30" customFormat="1" ht="213.75" x14ac:dyDescent="0.45">
      <c r="A3" s="31">
        <v>1</v>
      </c>
      <c r="B3" s="32" t="s">
        <v>126</v>
      </c>
      <c r="C3" s="32" t="s">
        <v>5</v>
      </c>
      <c r="D3" s="32" t="s">
        <v>20</v>
      </c>
      <c r="E3" s="32" t="s">
        <v>173</v>
      </c>
      <c r="F3" s="33">
        <v>529000</v>
      </c>
      <c r="G3" s="33">
        <v>0</v>
      </c>
      <c r="H3" s="33">
        <f t="shared" ref="H3:H15" si="0">F3+G3</f>
        <v>529000</v>
      </c>
      <c r="I3" s="32" t="s">
        <v>127</v>
      </c>
      <c r="J3" s="32" t="s">
        <v>8</v>
      </c>
      <c r="K3" s="32">
        <v>0</v>
      </c>
      <c r="L3" s="32">
        <v>4</v>
      </c>
      <c r="M3" s="32">
        <v>4</v>
      </c>
      <c r="N3" s="32" t="s">
        <v>7</v>
      </c>
      <c r="O3" s="32" t="s">
        <v>6</v>
      </c>
      <c r="P3" s="32"/>
    </row>
    <row r="4" spans="1:16" s="30" customFormat="1" ht="399" x14ac:dyDescent="0.45">
      <c r="A4" s="31"/>
      <c r="B4" s="32"/>
      <c r="C4" s="32"/>
      <c r="D4" s="32"/>
      <c r="E4" s="32"/>
      <c r="F4" s="32"/>
      <c r="G4" s="33"/>
      <c r="H4" s="33"/>
      <c r="I4" s="32"/>
      <c r="J4" s="32" t="s">
        <v>18</v>
      </c>
      <c r="K4" s="32">
        <v>260</v>
      </c>
      <c r="L4" s="32">
        <v>270</v>
      </c>
      <c r="M4" s="32">
        <v>280</v>
      </c>
      <c r="N4" s="32"/>
      <c r="O4" s="32"/>
      <c r="P4" s="48" t="s">
        <v>194</v>
      </c>
    </row>
    <row r="5" spans="1:16" s="29" customFormat="1" ht="409.5" x14ac:dyDescent="0.45">
      <c r="A5" s="31">
        <v>2</v>
      </c>
      <c r="B5" s="32" t="s">
        <v>128</v>
      </c>
      <c r="C5" s="32" t="s">
        <v>5</v>
      </c>
      <c r="D5" s="32" t="s">
        <v>20</v>
      </c>
      <c r="E5" s="48" t="s">
        <v>202</v>
      </c>
      <c r="F5" s="33">
        <v>380000</v>
      </c>
      <c r="G5" s="33">
        <v>20000</v>
      </c>
      <c r="H5" s="33">
        <f t="shared" si="0"/>
        <v>400000</v>
      </c>
      <c r="I5" s="32" t="s">
        <v>127</v>
      </c>
      <c r="J5" s="32" t="s">
        <v>18</v>
      </c>
      <c r="K5" s="32">
        <v>260</v>
      </c>
      <c r="L5" s="32">
        <v>270</v>
      </c>
      <c r="M5" s="32">
        <v>280</v>
      </c>
      <c r="N5" s="32" t="s">
        <v>7</v>
      </c>
      <c r="O5" s="32" t="s">
        <v>6</v>
      </c>
      <c r="P5" s="48" t="s">
        <v>194</v>
      </c>
    </row>
    <row r="6" spans="1:16" s="29" customFormat="1" ht="342" x14ac:dyDescent="0.45">
      <c r="A6" s="31">
        <v>3</v>
      </c>
      <c r="B6" s="32" t="s">
        <v>156</v>
      </c>
      <c r="C6" s="32" t="s">
        <v>85</v>
      </c>
      <c r="D6" s="32" t="s">
        <v>57</v>
      </c>
      <c r="E6" s="32" t="s">
        <v>174</v>
      </c>
      <c r="F6" s="33">
        <v>80000</v>
      </c>
      <c r="G6" s="33">
        <v>0</v>
      </c>
      <c r="H6" s="33">
        <v>80000</v>
      </c>
      <c r="I6" s="32" t="s">
        <v>127</v>
      </c>
      <c r="J6" s="32" t="s">
        <v>8</v>
      </c>
      <c r="K6" s="32">
        <v>15</v>
      </c>
      <c r="L6" s="32">
        <v>18</v>
      </c>
      <c r="M6" s="32">
        <v>20</v>
      </c>
      <c r="N6" s="32" t="s">
        <v>7</v>
      </c>
      <c r="O6" s="32" t="s">
        <v>6</v>
      </c>
      <c r="P6" s="32"/>
    </row>
    <row r="7" spans="1:16" s="29" customFormat="1" ht="404.65" customHeight="1" x14ac:dyDescent="0.45">
      <c r="A7" s="31">
        <v>4</v>
      </c>
      <c r="B7" s="32" t="s">
        <v>129</v>
      </c>
      <c r="C7" s="32" t="s">
        <v>85</v>
      </c>
      <c r="D7" s="32" t="s">
        <v>19</v>
      </c>
      <c r="E7" s="32" t="s">
        <v>175</v>
      </c>
      <c r="F7" s="33">
        <v>200000</v>
      </c>
      <c r="G7" s="34">
        <v>20000</v>
      </c>
      <c r="H7" s="33">
        <f t="shared" si="0"/>
        <v>220000</v>
      </c>
      <c r="I7" s="32" t="s">
        <v>127</v>
      </c>
      <c r="J7" s="32" t="s">
        <v>18</v>
      </c>
      <c r="K7" s="32">
        <v>260</v>
      </c>
      <c r="L7" s="32">
        <v>270</v>
      </c>
      <c r="M7" s="32">
        <v>280</v>
      </c>
      <c r="N7" s="32" t="s">
        <v>7</v>
      </c>
      <c r="O7" s="32" t="s">
        <v>6</v>
      </c>
      <c r="P7" s="48" t="s">
        <v>194</v>
      </c>
    </row>
    <row r="8" spans="1:16" s="30" customFormat="1" ht="409.5" x14ac:dyDescent="0.45">
      <c r="A8" s="31">
        <v>5</v>
      </c>
      <c r="B8" s="32" t="s">
        <v>130</v>
      </c>
      <c r="C8" s="32" t="s">
        <v>85</v>
      </c>
      <c r="D8" s="32" t="s">
        <v>19</v>
      </c>
      <c r="E8" s="32" t="s">
        <v>176</v>
      </c>
      <c r="F8" s="33">
        <v>210000</v>
      </c>
      <c r="G8" s="33">
        <v>50000</v>
      </c>
      <c r="H8" s="33">
        <f t="shared" si="0"/>
        <v>260000</v>
      </c>
      <c r="I8" s="32" t="s">
        <v>127</v>
      </c>
      <c r="J8" s="32" t="s">
        <v>36</v>
      </c>
      <c r="K8" s="32">
        <v>5</v>
      </c>
      <c r="L8" s="32">
        <v>7</v>
      </c>
      <c r="M8" s="32">
        <v>10</v>
      </c>
      <c r="N8" s="32" t="s">
        <v>17</v>
      </c>
      <c r="O8" s="32" t="s">
        <v>6</v>
      </c>
      <c r="P8" s="40" t="s">
        <v>161</v>
      </c>
    </row>
    <row r="9" spans="1:16" s="29" customFormat="1" ht="409.5" x14ac:dyDescent="0.45">
      <c r="A9" s="31">
        <v>6</v>
      </c>
      <c r="B9" s="32" t="s">
        <v>131</v>
      </c>
      <c r="C9" s="32" t="s">
        <v>5</v>
      </c>
      <c r="D9" s="32" t="s">
        <v>42</v>
      </c>
      <c r="E9" s="32" t="s">
        <v>177</v>
      </c>
      <c r="F9" s="33">
        <v>208000</v>
      </c>
      <c r="G9" s="33">
        <v>20000</v>
      </c>
      <c r="H9" s="33">
        <v>228000</v>
      </c>
      <c r="I9" s="32" t="s">
        <v>127</v>
      </c>
      <c r="J9" s="32" t="s">
        <v>36</v>
      </c>
      <c r="K9" s="35">
        <v>6</v>
      </c>
      <c r="L9" s="35">
        <v>8</v>
      </c>
      <c r="M9" s="35">
        <v>11</v>
      </c>
      <c r="N9" s="32" t="s">
        <v>17</v>
      </c>
      <c r="O9" s="32" t="s">
        <v>6</v>
      </c>
      <c r="P9" s="40" t="s">
        <v>172</v>
      </c>
    </row>
    <row r="10" spans="1:16" s="29" customFormat="1" ht="348.4" customHeight="1" x14ac:dyDescent="0.45">
      <c r="A10" s="31">
        <v>7</v>
      </c>
      <c r="B10" s="32" t="s">
        <v>132</v>
      </c>
      <c r="C10" s="32" t="s">
        <v>85</v>
      </c>
      <c r="D10" s="32" t="s">
        <v>29</v>
      </c>
      <c r="E10" s="32" t="s">
        <v>178</v>
      </c>
      <c r="F10" s="33">
        <v>130900</v>
      </c>
      <c r="G10" s="33">
        <v>10000</v>
      </c>
      <c r="H10" s="33">
        <f>+G10+F10</f>
        <v>140900</v>
      </c>
      <c r="I10" s="32" t="s">
        <v>127</v>
      </c>
      <c r="J10" s="32" t="s">
        <v>40</v>
      </c>
      <c r="K10" s="32">
        <v>0</v>
      </c>
      <c r="L10" s="32">
        <v>2.5</v>
      </c>
      <c r="M10" s="32">
        <v>5</v>
      </c>
      <c r="N10" s="32" t="s">
        <v>17</v>
      </c>
      <c r="O10" s="32" t="s">
        <v>6</v>
      </c>
      <c r="P10" s="40"/>
    </row>
    <row r="11" spans="1:16" s="29" customFormat="1" ht="409.5" x14ac:dyDescent="0.45">
      <c r="A11" s="31">
        <v>8</v>
      </c>
      <c r="B11" s="32" t="s">
        <v>133</v>
      </c>
      <c r="C11" s="32" t="s">
        <v>85</v>
      </c>
      <c r="D11" s="32" t="s">
        <v>37</v>
      </c>
      <c r="E11" s="32" t="s">
        <v>179</v>
      </c>
      <c r="F11" s="33">
        <v>720000</v>
      </c>
      <c r="G11" s="34">
        <v>0</v>
      </c>
      <c r="H11" s="33">
        <f t="shared" si="0"/>
        <v>720000</v>
      </c>
      <c r="I11" s="31" t="s">
        <v>127</v>
      </c>
      <c r="J11" s="32" t="s">
        <v>48</v>
      </c>
      <c r="K11" s="34">
        <v>0</v>
      </c>
      <c r="L11" s="34">
        <v>1</v>
      </c>
      <c r="M11" s="34">
        <v>3</v>
      </c>
      <c r="N11" s="32" t="s">
        <v>22</v>
      </c>
      <c r="O11" s="32" t="s">
        <v>6</v>
      </c>
      <c r="P11" s="32"/>
    </row>
    <row r="12" spans="1:16" s="37" customFormat="1" ht="409.5" x14ac:dyDescent="0.45">
      <c r="A12" s="31">
        <v>9</v>
      </c>
      <c r="B12" s="32" t="s">
        <v>134</v>
      </c>
      <c r="C12" s="32" t="s">
        <v>85</v>
      </c>
      <c r="D12" s="32" t="s">
        <v>57</v>
      </c>
      <c r="E12" s="48" t="s">
        <v>198</v>
      </c>
      <c r="F12" s="33">
        <v>58000</v>
      </c>
      <c r="G12" s="33">
        <v>8000</v>
      </c>
      <c r="H12" s="34">
        <f t="shared" si="0"/>
        <v>66000</v>
      </c>
      <c r="I12" s="31" t="s">
        <v>127</v>
      </c>
      <c r="J12" s="32" t="s">
        <v>56</v>
      </c>
      <c r="K12" s="31">
        <v>5</v>
      </c>
      <c r="L12" s="36">
        <v>8</v>
      </c>
      <c r="M12" s="36">
        <v>15</v>
      </c>
      <c r="N12" s="32" t="s">
        <v>27</v>
      </c>
      <c r="O12" s="32" t="s">
        <v>6</v>
      </c>
      <c r="P12" s="45"/>
    </row>
    <row r="13" spans="1:16" s="29" customFormat="1" ht="409.5" x14ac:dyDescent="0.45">
      <c r="A13" s="31">
        <v>10</v>
      </c>
      <c r="B13" s="32" t="s">
        <v>135</v>
      </c>
      <c r="C13" s="32" t="s">
        <v>85</v>
      </c>
      <c r="D13" s="32" t="s">
        <v>33</v>
      </c>
      <c r="E13" s="32" t="s">
        <v>180</v>
      </c>
      <c r="F13" s="33">
        <v>550000</v>
      </c>
      <c r="G13" s="34">
        <v>50000</v>
      </c>
      <c r="H13" s="34">
        <f t="shared" si="0"/>
        <v>600000</v>
      </c>
      <c r="I13" s="31" t="s">
        <v>127</v>
      </c>
      <c r="J13" s="32" t="s">
        <v>65</v>
      </c>
      <c r="K13" s="34">
        <v>200000</v>
      </c>
      <c r="L13" s="34">
        <v>100000</v>
      </c>
      <c r="M13" s="34">
        <v>50000</v>
      </c>
      <c r="N13" s="32" t="s">
        <v>31</v>
      </c>
      <c r="O13" s="32" t="s">
        <v>6</v>
      </c>
      <c r="P13" s="32"/>
    </row>
    <row r="14" spans="1:16" s="29" customFormat="1" ht="409.5" x14ac:dyDescent="0.45">
      <c r="A14" s="31">
        <v>11</v>
      </c>
      <c r="B14" s="32" t="s">
        <v>163</v>
      </c>
      <c r="C14" s="32" t="s">
        <v>85</v>
      </c>
      <c r="D14" s="32" t="s">
        <v>19</v>
      </c>
      <c r="E14" s="32" t="s">
        <v>181</v>
      </c>
      <c r="F14" s="33">
        <v>80000</v>
      </c>
      <c r="G14" s="33">
        <v>0</v>
      </c>
      <c r="H14" s="33">
        <f t="shared" si="0"/>
        <v>80000</v>
      </c>
      <c r="I14" s="32" t="s">
        <v>127</v>
      </c>
      <c r="J14" s="32" t="s">
        <v>67</v>
      </c>
      <c r="K14" s="32">
        <v>0.25</v>
      </c>
      <c r="L14" s="32">
        <v>0.5</v>
      </c>
      <c r="M14" s="32">
        <v>0.5</v>
      </c>
      <c r="N14" s="32" t="s">
        <v>35</v>
      </c>
      <c r="O14" s="32" t="s">
        <v>6</v>
      </c>
      <c r="P14" s="40" t="s">
        <v>162</v>
      </c>
    </row>
    <row r="15" spans="1:16" s="29" customFormat="1" ht="409.5" x14ac:dyDescent="0.45">
      <c r="A15" s="31">
        <v>12</v>
      </c>
      <c r="B15" s="32" t="s">
        <v>136</v>
      </c>
      <c r="C15" s="32" t="s">
        <v>5</v>
      </c>
      <c r="D15" s="32" t="s">
        <v>30</v>
      </c>
      <c r="E15" s="32" t="s">
        <v>182</v>
      </c>
      <c r="F15" s="33">
        <v>36000</v>
      </c>
      <c r="G15" s="34">
        <v>4000</v>
      </c>
      <c r="H15" s="33">
        <f t="shared" si="0"/>
        <v>40000</v>
      </c>
      <c r="I15" s="31" t="s">
        <v>127</v>
      </c>
      <c r="J15" s="32" t="s">
        <v>71</v>
      </c>
      <c r="K15" s="34">
        <v>2</v>
      </c>
      <c r="L15" s="34">
        <v>5</v>
      </c>
      <c r="M15" s="34">
        <v>8</v>
      </c>
      <c r="N15" s="32" t="s">
        <v>39</v>
      </c>
      <c r="O15" s="32" t="s">
        <v>6</v>
      </c>
      <c r="P15" s="32"/>
    </row>
    <row r="16" spans="1:16" s="38" customFormat="1" ht="313.5" x14ac:dyDescent="0.45">
      <c r="A16" s="31">
        <v>13</v>
      </c>
      <c r="B16" s="39" t="s">
        <v>157</v>
      </c>
      <c r="C16" s="32" t="s">
        <v>5</v>
      </c>
      <c r="D16" s="32" t="s">
        <v>38</v>
      </c>
      <c r="E16" s="48" t="s">
        <v>203</v>
      </c>
      <c r="F16" s="33">
        <v>60000</v>
      </c>
      <c r="G16" s="33">
        <v>0</v>
      </c>
      <c r="H16" s="33">
        <f>F16+G16</f>
        <v>60000</v>
      </c>
      <c r="I16" s="32" t="s">
        <v>127</v>
      </c>
      <c r="J16" s="32" t="s">
        <v>75</v>
      </c>
      <c r="K16" s="31">
        <v>22</v>
      </c>
      <c r="L16" s="31">
        <v>15</v>
      </c>
      <c r="M16" s="31">
        <v>15</v>
      </c>
      <c r="N16" s="32" t="s">
        <v>43</v>
      </c>
      <c r="O16" s="32" t="s">
        <v>11</v>
      </c>
      <c r="P16" s="40" t="s">
        <v>164</v>
      </c>
    </row>
    <row r="17" spans="1:16" s="37" customFormat="1" ht="356.25" x14ac:dyDescent="0.45">
      <c r="A17" s="31">
        <v>14</v>
      </c>
      <c r="B17" s="32" t="s">
        <v>137</v>
      </c>
      <c r="C17" s="32" t="s">
        <v>5</v>
      </c>
      <c r="D17" s="32" t="s">
        <v>38</v>
      </c>
      <c r="E17" s="48" t="s">
        <v>204</v>
      </c>
      <c r="F17" s="33">
        <v>60000</v>
      </c>
      <c r="G17" s="33">
        <v>0</v>
      </c>
      <c r="H17" s="33">
        <f>F17+G17</f>
        <v>60000</v>
      </c>
      <c r="I17" s="32" t="s">
        <v>127</v>
      </c>
      <c r="J17" s="32" t="s">
        <v>75</v>
      </c>
      <c r="K17" s="31">
        <v>22</v>
      </c>
      <c r="L17" s="31">
        <v>15</v>
      </c>
      <c r="M17" s="31">
        <v>15</v>
      </c>
      <c r="N17" s="32" t="s">
        <v>43</v>
      </c>
      <c r="O17" s="32" t="s">
        <v>11</v>
      </c>
      <c r="P17" s="40" t="s">
        <v>165</v>
      </c>
    </row>
    <row r="18" spans="1:16" s="37" customFormat="1" ht="409.5" x14ac:dyDescent="0.45">
      <c r="A18" s="31">
        <v>15</v>
      </c>
      <c r="B18" s="32" t="s">
        <v>138</v>
      </c>
      <c r="C18" s="32" t="s">
        <v>5</v>
      </c>
      <c r="D18" s="32" t="s">
        <v>38</v>
      </c>
      <c r="E18" s="48" t="s">
        <v>205</v>
      </c>
      <c r="F18" s="33">
        <v>43000</v>
      </c>
      <c r="G18" s="33">
        <v>7000</v>
      </c>
      <c r="H18" s="33">
        <v>50000</v>
      </c>
      <c r="I18" s="32" t="s">
        <v>127</v>
      </c>
      <c r="J18" s="32" t="s">
        <v>79</v>
      </c>
      <c r="K18" s="32">
        <v>2</v>
      </c>
      <c r="L18" s="32">
        <v>4</v>
      </c>
      <c r="M18" s="32">
        <v>5</v>
      </c>
      <c r="N18" s="32" t="s">
        <v>51</v>
      </c>
      <c r="O18" s="32" t="s">
        <v>11</v>
      </c>
      <c r="P18" s="32"/>
    </row>
    <row r="19" spans="1:16" s="29" customFormat="1" ht="409.5" x14ac:dyDescent="0.45">
      <c r="A19" s="31">
        <v>16</v>
      </c>
      <c r="B19" s="32" t="s">
        <v>139</v>
      </c>
      <c r="C19" s="32" t="s">
        <v>5</v>
      </c>
      <c r="D19" s="32" t="s">
        <v>155</v>
      </c>
      <c r="E19" s="48" t="s">
        <v>197</v>
      </c>
      <c r="F19" s="34">
        <v>77500</v>
      </c>
      <c r="G19" s="34">
        <v>0</v>
      </c>
      <c r="H19" s="34">
        <f t="shared" ref="H19:H26" si="1">F19+G19</f>
        <v>77500</v>
      </c>
      <c r="I19" s="31" t="s">
        <v>127</v>
      </c>
      <c r="J19" s="32" t="s">
        <v>81</v>
      </c>
      <c r="K19" s="32">
        <v>2</v>
      </c>
      <c r="L19" s="32">
        <v>4</v>
      </c>
      <c r="M19" s="32">
        <v>6</v>
      </c>
      <c r="N19" s="32" t="s">
        <v>55</v>
      </c>
      <c r="O19" s="32" t="s">
        <v>16</v>
      </c>
      <c r="P19" s="40" t="s">
        <v>166</v>
      </c>
    </row>
    <row r="20" spans="1:16" s="29" customFormat="1" ht="409.5" x14ac:dyDescent="0.45">
      <c r="A20" s="31">
        <v>17</v>
      </c>
      <c r="B20" s="32" t="s">
        <v>140</v>
      </c>
      <c r="C20" s="32" t="s">
        <v>85</v>
      </c>
      <c r="D20" s="32" t="s">
        <v>9</v>
      </c>
      <c r="E20" s="48" t="s">
        <v>199</v>
      </c>
      <c r="F20" s="34">
        <v>165000</v>
      </c>
      <c r="G20" s="34">
        <v>0</v>
      </c>
      <c r="H20" s="34">
        <f t="shared" si="1"/>
        <v>165000</v>
      </c>
      <c r="I20" s="31" t="s">
        <v>127</v>
      </c>
      <c r="J20" s="32" t="s">
        <v>81</v>
      </c>
      <c r="K20" s="32">
        <v>2</v>
      </c>
      <c r="L20" s="32">
        <v>2</v>
      </c>
      <c r="M20" s="32">
        <v>3</v>
      </c>
      <c r="N20" s="32" t="s">
        <v>55</v>
      </c>
      <c r="O20" s="32" t="s">
        <v>16</v>
      </c>
      <c r="P20" s="40" t="s">
        <v>167</v>
      </c>
    </row>
    <row r="21" spans="1:16" s="30" customFormat="1" ht="409.5" x14ac:dyDescent="0.45">
      <c r="A21" s="31">
        <v>18</v>
      </c>
      <c r="B21" s="32" t="s">
        <v>141</v>
      </c>
      <c r="C21" s="32" t="s">
        <v>85</v>
      </c>
      <c r="D21" s="32" t="s">
        <v>14</v>
      </c>
      <c r="E21" s="32" t="s">
        <v>183</v>
      </c>
      <c r="F21" s="33">
        <v>80000</v>
      </c>
      <c r="G21" s="33">
        <v>0</v>
      </c>
      <c r="H21" s="33">
        <f t="shared" si="1"/>
        <v>80000</v>
      </c>
      <c r="I21" s="32" t="s">
        <v>127</v>
      </c>
      <c r="J21" s="32" t="s">
        <v>81</v>
      </c>
      <c r="K21" s="32">
        <v>0</v>
      </c>
      <c r="L21" s="32">
        <v>2</v>
      </c>
      <c r="M21" s="32">
        <v>4</v>
      </c>
      <c r="N21" s="32" t="s">
        <v>55</v>
      </c>
      <c r="O21" s="32" t="s">
        <v>16</v>
      </c>
      <c r="P21" s="40" t="s">
        <v>168</v>
      </c>
    </row>
    <row r="22" spans="1:16" s="37" customFormat="1" ht="285" x14ac:dyDescent="0.45">
      <c r="A22" s="31">
        <v>19</v>
      </c>
      <c r="B22" s="32" t="s">
        <v>158</v>
      </c>
      <c r="C22" s="32" t="s">
        <v>85</v>
      </c>
      <c r="D22" s="32" t="s">
        <v>14</v>
      </c>
      <c r="E22" s="32" t="s">
        <v>184</v>
      </c>
      <c r="F22" s="33">
        <v>107000</v>
      </c>
      <c r="G22" s="33">
        <v>0</v>
      </c>
      <c r="H22" s="33">
        <v>107000</v>
      </c>
      <c r="I22" s="32" t="s">
        <v>127</v>
      </c>
      <c r="J22" s="31" t="s">
        <v>88</v>
      </c>
      <c r="K22" s="32">
        <v>20.66</v>
      </c>
      <c r="L22" s="32">
        <v>22</v>
      </c>
      <c r="M22" s="32">
        <v>25</v>
      </c>
      <c r="N22" s="31" t="s">
        <v>58</v>
      </c>
      <c r="O22" s="32" t="s">
        <v>16</v>
      </c>
      <c r="P22" s="32"/>
    </row>
    <row r="23" spans="1:16" s="30" customFormat="1" ht="409.5" x14ac:dyDescent="0.45">
      <c r="A23" s="31">
        <v>20</v>
      </c>
      <c r="B23" s="32" t="s">
        <v>142</v>
      </c>
      <c r="C23" s="32" t="s">
        <v>85</v>
      </c>
      <c r="D23" s="32" t="s">
        <v>9</v>
      </c>
      <c r="E23" s="48" t="s">
        <v>195</v>
      </c>
      <c r="F23" s="34">
        <v>187500</v>
      </c>
      <c r="G23" s="34">
        <v>0</v>
      </c>
      <c r="H23" s="34">
        <f t="shared" si="1"/>
        <v>187500</v>
      </c>
      <c r="I23" s="31" t="s">
        <v>127</v>
      </c>
      <c r="J23" s="32" t="s">
        <v>93</v>
      </c>
      <c r="K23" s="31">
        <v>214</v>
      </c>
      <c r="L23" s="31">
        <v>225</v>
      </c>
      <c r="M23" s="31">
        <v>240</v>
      </c>
      <c r="N23" s="32" t="s">
        <v>60</v>
      </c>
      <c r="O23" s="32" t="s">
        <v>16</v>
      </c>
      <c r="P23" s="32"/>
    </row>
    <row r="24" spans="1:16" s="29" customFormat="1" ht="399" x14ac:dyDescent="0.45">
      <c r="A24" s="31">
        <v>21</v>
      </c>
      <c r="B24" s="48" t="s">
        <v>206</v>
      </c>
      <c r="C24" s="32" t="s">
        <v>85</v>
      </c>
      <c r="D24" s="32" t="s">
        <v>9</v>
      </c>
      <c r="E24" s="32" t="s">
        <v>185</v>
      </c>
      <c r="F24" s="34">
        <v>105000</v>
      </c>
      <c r="G24" s="34">
        <v>0</v>
      </c>
      <c r="H24" s="34">
        <f t="shared" si="1"/>
        <v>105000</v>
      </c>
      <c r="I24" s="31" t="s">
        <v>127</v>
      </c>
      <c r="J24" s="32" t="s">
        <v>81</v>
      </c>
      <c r="K24" s="32">
        <v>0</v>
      </c>
      <c r="L24" s="32">
        <v>1</v>
      </c>
      <c r="M24" s="32">
        <v>2</v>
      </c>
      <c r="N24" s="32" t="s">
        <v>55</v>
      </c>
      <c r="O24" s="32" t="s">
        <v>16</v>
      </c>
      <c r="P24" s="40" t="s">
        <v>169</v>
      </c>
    </row>
    <row r="25" spans="1:16" s="37" customFormat="1" ht="409.5" x14ac:dyDescent="0.45">
      <c r="A25" s="31">
        <v>22</v>
      </c>
      <c r="B25" s="32" t="s">
        <v>143</v>
      </c>
      <c r="C25" s="32" t="s">
        <v>85</v>
      </c>
      <c r="D25" s="32" t="s">
        <v>9</v>
      </c>
      <c r="E25" s="48" t="s">
        <v>196</v>
      </c>
      <c r="F25" s="34">
        <v>102250</v>
      </c>
      <c r="G25" s="34">
        <v>0</v>
      </c>
      <c r="H25" s="34">
        <f t="shared" si="1"/>
        <v>102250</v>
      </c>
      <c r="I25" s="31" t="s">
        <v>127</v>
      </c>
      <c r="J25" s="32" t="s">
        <v>81</v>
      </c>
      <c r="K25" s="32">
        <v>0</v>
      </c>
      <c r="L25" s="32">
        <v>1</v>
      </c>
      <c r="M25" s="32">
        <v>3</v>
      </c>
      <c r="N25" s="32" t="s">
        <v>55</v>
      </c>
      <c r="O25" s="32" t="s">
        <v>16</v>
      </c>
      <c r="P25" s="40" t="s">
        <v>170</v>
      </c>
    </row>
    <row r="26" spans="1:16" s="29" customFormat="1" ht="409.5" x14ac:dyDescent="0.45">
      <c r="A26" s="31">
        <v>23</v>
      </c>
      <c r="B26" s="32" t="s">
        <v>144</v>
      </c>
      <c r="C26" s="32" t="s">
        <v>5</v>
      </c>
      <c r="D26" s="32" t="s">
        <v>42</v>
      </c>
      <c r="E26" s="32" t="s">
        <v>186</v>
      </c>
      <c r="F26" s="34">
        <v>10000</v>
      </c>
      <c r="G26" s="33">
        <v>0</v>
      </c>
      <c r="H26" s="33">
        <f t="shared" si="1"/>
        <v>10000</v>
      </c>
      <c r="I26" s="32" t="s">
        <v>127</v>
      </c>
      <c r="J26" s="32" t="s">
        <v>145</v>
      </c>
      <c r="K26" s="35">
        <v>2</v>
      </c>
      <c r="L26" s="35">
        <v>4</v>
      </c>
      <c r="M26" s="35">
        <v>4</v>
      </c>
      <c r="N26" s="41" t="s">
        <v>146</v>
      </c>
      <c r="O26" s="32" t="s">
        <v>16</v>
      </c>
      <c r="P26" s="32"/>
    </row>
    <row r="27" spans="1:16" s="37" customFormat="1" ht="327.75" x14ac:dyDescent="0.45">
      <c r="A27" s="31">
        <v>24</v>
      </c>
      <c r="B27" s="32" t="s">
        <v>147</v>
      </c>
      <c r="C27" s="32" t="s">
        <v>5</v>
      </c>
      <c r="D27" s="32" t="s">
        <v>38</v>
      </c>
      <c r="E27" s="32" t="s">
        <v>187</v>
      </c>
      <c r="F27" s="33">
        <v>53713.5</v>
      </c>
      <c r="G27" s="33">
        <v>0</v>
      </c>
      <c r="H27" s="33">
        <f>F27+G27</f>
        <v>53713.5</v>
      </c>
      <c r="I27" s="32" t="s">
        <v>127</v>
      </c>
      <c r="J27" s="32" t="s">
        <v>99</v>
      </c>
      <c r="K27" s="31">
        <v>5</v>
      </c>
      <c r="L27" s="31">
        <v>7</v>
      </c>
      <c r="M27" s="31">
        <v>10</v>
      </c>
      <c r="N27" s="32" t="s">
        <v>64</v>
      </c>
      <c r="O27" s="32" t="s">
        <v>21</v>
      </c>
      <c r="P27" s="45"/>
    </row>
    <row r="28" spans="1:16" s="37" customFormat="1" ht="409.5" x14ac:dyDescent="0.45">
      <c r="A28" s="31">
        <v>25</v>
      </c>
      <c r="B28" s="32" t="s">
        <v>148</v>
      </c>
      <c r="C28" s="32" t="s">
        <v>85</v>
      </c>
      <c r="D28" s="32" t="s">
        <v>24</v>
      </c>
      <c r="E28" s="32" t="s">
        <v>188</v>
      </c>
      <c r="F28" s="33">
        <v>45000</v>
      </c>
      <c r="G28" s="34">
        <v>0</v>
      </c>
      <c r="H28" s="34">
        <f>F28+G28</f>
        <v>45000</v>
      </c>
      <c r="I28" s="31" t="s">
        <v>127</v>
      </c>
      <c r="J28" s="32" t="s">
        <v>102</v>
      </c>
      <c r="K28" s="32">
        <v>0</v>
      </c>
      <c r="L28" s="32" t="s">
        <v>149</v>
      </c>
      <c r="M28" s="32">
        <v>2</v>
      </c>
      <c r="N28" s="32" t="s">
        <v>66</v>
      </c>
      <c r="O28" s="32" t="s">
        <v>21</v>
      </c>
      <c r="P28" s="32"/>
    </row>
    <row r="29" spans="1:16" s="37" customFormat="1" ht="213.75" x14ac:dyDescent="0.45">
      <c r="A29" s="31">
        <v>26</v>
      </c>
      <c r="B29" s="32" t="s">
        <v>150</v>
      </c>
      <c r="C29" s="32" t="s">
        <v>85</v>
      </c>
      <c r="D29" s="32" t="s">
        <v>24</v>
      </c>
      <c r="E29" s="32" t="s">
        <v>189</v>
      </c>
      <c r="F29" s="33">
        <v>43000</v>
      </c>
      <c r="G29" s="33">
        <v>0</v>
      </c>
      <c r="H29" s="33">
        <v>43000</v>
      </c>
      <c r="I29" s="32" t="s">
        <v>127</v>
      </c>
      <c r="J29" s="32" t="s">
        <v>100</v>
      </c>
      <c r="K29" s="32">
        <v>1</v>
      </c>
      <c r="L29" s="32">
        <v>3</v>
      </c>
      <c r="M29" s="32">
        <v>4</v>
      </c>
      <c r="N29" s="32" t="s">
        <v>66</v>
      </c>
      <c r="O29" s="32" t="s">
        <v>21</v>
      </c>
      <c r="P29" s="32"/>
    </row>
    <row r="30" spans="1:16" s="37" customFormat="1" ht="185.25" x14ac:dyDescent="0.45">
      <c r="A30" s="31">
        <v>27</v>
      </c>
      <c r="B30" s="32" t="s">
        <v>151</v>
      </c>
      <c r="C30" s="32" t="s">
        <v>85</v>
      </c>
      <c r="D30" s="32" t="s">
        <v>57</v>
      </c>
      <c r="E30" s="32" t="s">
        <v>190</v>
      </c>
      <c r="F30" s="33">
        <v>35000</v>
      </c>
      <c r="G30" s="33">
        <v>0</v>
      </c>
      <c r="H30" s="33">
        <f>F30+G30</f>
        <v>35000</v>
      </c>
      <c r="I30" s="32" t="s">
        <v>127</v>
      </c>
      <c r="J30" s="32" t="s">
        <v>104</v>
      </c>
      <c r="K30" s="32">
        <v>0</v>
      </c>
      <c r="L30" s="32">
        <v>0.5</v>
      </c>
      <c r="M30" s="32">
        <v>1</v>
      </c>
      <c r="N30" s="32" t="s">
        <v>68</v>
      </c>
      <c r="O30" s="32" t="s">
        <v>21</v>
      </c>
      <c r="P30" s="32" t="s">
        <v>171</v>
      </c>
    </row>
    <row r="31" spans="1:16" s="37" customFormat="1" ht="156.75" x14ac:dyDescent="0.45">
      <c r="A31" s="31">
        <v>28</v>
      </c>
      <c r="B31" s="32" t="s">
        <v>159</v>
      </c>
      <c r="C31" s="32" t="s">
        <v>85</v>
      </c>
      <c r="D31" s="32" t="s">
        <v>57</v>
      </c>
      <c r="E31" s="32" t="s">
        <v>191</v>
      </c>
      <c r="F31" s="33">
        <v>80000</v>
      </c>
      <c r="G31" s="34">
        <v>20000</v>
      </c>
      <c r="H31" s="34">
        <f>F31+G31</f>
        <v>100000</v>
      </c>
      <c r="I31" s="31" t="s">
        <v>127</v>
      </c>
      <c r="J31" s="32" t="s">
        <v>105</v>
      </c>
      <c r="K31" s="33">
        <v>135000</v>
      </c>
      <c r="L31" s="33">
        <v>60000</v>
      </c>
      <c r="M31" s="33">
        <v>20000</v>
      </c>
      <c r="N31" s="32" t="s">
        <v>70</v>
      </c>
      <c r="O31" s="32" t="s">
        <v>21</v>
      </c>
      <c r="P31" s="32"/>
    </row>
    <row r="32" spans="1:16" s="37" customFormat="1" ht="409.5" x14ac:dyDescent="0.45">
      <c r="A32" s="31">
        <v>29</v>
      </c>
      <c r="B32" s="32" t="s">
        <v>152</v>
      </c>
      <c r="C32" s="32" t="s">
        <v>85</v>
      </c>
      <c r="D32" s="32" t="s">
        <v>14</v>
      </c>
      <c r="E32" s="32" t="s">
        <v>192</v>
      </c>
      <c r="F32" s="33">
        <v>36000</v>
      </c>
      <c r="G32" s="33">
        <v>4000</v>
      </c>
      <c r="H32" s="33">
        <f>F32+G32</f>
        <v>40000</v>
      </c>
      <c r="I32" s="32" t="s">
        <v>127</v>
      </c>
      <c r="J32" s="32" t="s">
        <v>105</v>
      </c>
      <c r="K32" s="33">
        <v>0</v>
      </c>
      <c r="L32" s="33">
        <v>2000</v>
      </c>
      <c r="M32" s="33">
        <v>4000</v>
      </c>
      <c r="N32" s="32" t="s">
        <v>70</v>
      </c>
      <c r="O32" s="32" t="s">
        <v>21</v>
      </c>
      <c r="P32" s="32"/>
    </row>
    <row r="33" spans="1:16" s="29" customFormat="1" ht="409.5" x14ac:dyDescent="0.45">
      <c r="A33" s="31">
        <v>30</v>
      </c>
      <c r="B33" s="32" t="s">
        <v>153</v>
      </c>
      <c r="C33" s="32" t="s">
        <v>85</v>
      </c>
      <c r="D33" s="32" t="s">
        <v>57</v>
      </c>
      <c r="E33" s="48" t="s">
        <v>201</v>
      </c>
      <c r="F33" s="33">
        <v>2747377</v>
      </c>
      <c r="G33" s="33">
        <v>124000</v>
      </c>
      <c r="H33" s="33">
        <f>F33+G33</f>
        <v>2871377</v>
      </c>
      <c r="I33" s="32" t="s">
        <v>127</v>
      </c>
      <c r="J33" s="32" t="s">
        <v>106</v>
      </c>
      <c r="K33" s="33">
        <v>60000</v>
      </c>
      <c r="L33" s="33">
        <v>92000</v>
      </c>
      <c r="M33" s="33">
        <v>124000</v>
      </c>
      <c r="N33" s="32" t="s">
        <v>72</v>
      </c>
      <c r="O33" s="32" t="s">
        <v>21</v>
      </c>
      <c r="P33" s="46"/>
    </row>
    <row r="34" spans="1:16" s="29" customFormat="1" ht="409.5" x14ac:dyDescent="0.45">
      <c r="A34" s="31">
        <v>31</v>
      </c>
      <c r="B34" s="32" t="s">
        <v>154</v>
      </c>
      <c r="C34" s="32" t="s">
        <v>5</v>
      </c>
      <c r="D34" s="32" t="s">
        <v>50</v>
      </c>
      <c r="E34" s="48" t="s">
        <v>200</v>
      </c>
      <c r="F34" s="33">
        <v>1363000</v>
      </c>
      <c r="G34" s="33">
        <v>0</v>
      </c>
      <c r="H34" s="33">
        <f>F34+G34</f>
        <v>1363000</v>
      </c>
      <c r="I34" s="32" t="s">
        <v>127</v>
      </c>
      <c r="J34" s="32" t="s">
        <v>107</v>
      </c>
      <c r="K34" s="47">
        <v>360</v>
      </c>
      <c r="L34" s="47">
        <v>440</v>
      </c>
      <c r="M34" s="47">
        <v>520</v>
      </c>
      <c r="N34" s="32" t="s">
        <v>74</v>
      </c>
      <c r="O34" s="32" t="s">
        <v>21</v>
      </c>
      <c r="P34" s="32"/>
    </row>
    <row r="35" spans="1:16" s="37" customFormat="1" ht="384.75" x14ac:dyDescent="0.45">
      <c r="A35" s="31">
        <v>32</v>
      </c>
      <c r="B35" s="32" t="s">
        <v>160</v>
      </c>
      <c r="C35" s="32" t="s">
        <v>5</v>
      </c>
      <c r="D35" s="32" t="s">
        <v>50</v>
      </c>
      <c r="E35" s="32" t="s">
        <v>193</v>
      </c>
      <c r="F35" s="33">
        <v>60800</v>
      </c>
      <c r="G35" s="33">
        <v>0</v>
      </c>
      <c r="H35" s="33">
        <v>60800</v>
      </c>
      <c r="I35" s="32" t="s">
        <v>127</v>
      </c>
      <c r="J35" s="32" t="s">
        <v>107</v>
      </c>
      <c r="K35" s="32">
        <v>0</v>
      </c>
      <c r="L35" s="32">
        <v>2</v>
      </c>
      <c r="M35" s="32">
        <v>4</v>
      </c>
      <c r="N35" s="32" t="s">
        <v>74</v>
      </c>
      <c r="O35" s="32" t="s">
        <v>21</v>
      </c>
      <c r="P35" s="32"/>
    </row>
    <row r="36" spans="1:16" x14ac:dyDescent="0.45">
      <c r="A36" s="24"/>
      <c r="B36" s="26"/>
      <c r="C36" s="26"/>
      <c r="D36" s="26"/>
      <c r="E36" s="26"/>
      <c r="F36" s="28"/>
      <c r="G36" s="27"/>
      <c r="H36" s="27"/>
      <c r="I36" s="27"/>
      <c r="J36" s="26"/>
      <c r="K36" s="26"/>
      <c r="L36" s="26"/>
      <c r="M36" s="26"/>
      <c r="N36" s="26"/>
      <c r="O36" s="26"/>
    </row>
    <row r="37" spans="1:16" x14ac:dyDescent="0.45">
      <c r="A37" s="25"/>
      <c r="B37" s="26"/>
      <c r="C37" s="26"/>
      <c r="D37" s="26"/>
      <c r="E37" s="26"/>
      <c r="F37" s="29"/>
      <c r="G37" s="28"/>
      <c r="H37" s="28"/>
      <c r="I37" s="26"/>
      <c r="J37" s="26"/>
      <c r="K37" s="26"/>
      <c r="L37" s="26"/>
      <c r="M37" s="26"/>
      <c r="N37" s="26"/>
      <c r="O37" s="26"/>
    </row>
    <row r="38" spans="1:16" x14ac:dyDescent="0.45">
      <c r="A38" s="25"/>
      <c r="B38" s="26"/>
      <c r="C38" s="26"/>
      <c r="D38" s="26"/>
      <c r="E38" s="26"/>
      <c r="F38" s="29"/>
      <c r="G38" s="28"/>
      <c r="H38" s="26"/>
      <c r="I38" s="26"/>
      <c r="J38" s="26"/>
      <c r="K38" s="26"/>
      <c r="L38" s="26"/>
      <c r="M38" s="26"/>
      <c r="N38" s="26"/>
      <c r="O38" s="26"/>
    </row>
    <row r="39" spans="1:16" x14ac:dyDescent="0.45">
      <c r="A39" s="25"/>
      <c r="E39" s="22"/>
    </row>
    <row r="40" spans="1:16" x14ac:dyDescent="0.45">
      <c r="E40" s="22"/>
    </row>
    <row r="41" spans="1:16" x14ac:dyDescent="0.45">
      <c r="E41" s="22"/>
    </row>
  </sheetData>
  <mergeCells count="3">
    <mergeCell ref="N1:O1"/>
    <mergeCell ref="J1:M1"/>
    <mergeCell ref="B1:I1"/>
  </mergeCells>
  <phoneticPr fontId="21" type="noConversion"/>
  <pageMargins left="0.23622047244094491" right="0.23622047244094491" top="0.35433070866141736" bottom="0.35433070866141736" header="0.11811023622047245" footer="0.11811023622047245"/>
  <pageSetup paperSize="8" scale="60" fitToHeight="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'Padajući izbornici'!$H$31:$H$32</xm:f>
          </x14:formula1>
          <xm:sqref>C32 C34:C35 C26:C27 C3:C18</xm:sqref>
        </x14:dataValidation>
        <x14:dataValidation type="list" allowBlank="1" showInputMessage="1" showErrorMessage="1" xr:uid="{00000000-0002-0000-0200-000001000000}">
          <x14:formula1>
            <xm:f>'Padajući izbornici'!$B$3:$B$7</xm:f>
          </x14:formula1>
          <xm:sqref>O32 O34 O26 O3:O18</xm:sqref>
        </x14:dataValidation>
        <x14:dataValidation type="list" allowBlank="1" showInputMessage="1" showErrorMessage="1" xr:uid="{00000000-0002-0000-0200-000002000000}">
          <x14:formula1>
            <xm:f>'Padajući izbornici'!$H$3:$H$25</xm:f>
          </x14:formula1>
          <xm:sqref>D32:D35 D3:D18 D26:D27</xm:sqref>
        </x14:dataValidation>
        <x14:dataValidation type="list" allowBlank="1" showInputMessage="1" showErrorMessage="1" xr:uid="{00000000-0002-0000-0200-000003000000}">
          <x14:formula1>
            <xm:f>'Padajući izbornici'!$C$3:$C$23</xm:f>
          </x14:formula1>
          <xm:sqref>N32 N34:N35 N3:N18 N22</xm:sqref>
        </x14:dataValidation>
        <x14:dataValidation type="list" allowBlank="1" showInputMessage="1" showErrorMessage="1" xr:uid="{00000000-0002-0000-0200-000004000000}">
          <x14:formula1>
            <xm:f>'Padajući izbornici'!$D$3:$D$53</xm:f>
          </x14:formula1>
          <xm:sqref>J32 J34:J35 J3:J25</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32ff774-6b23-4dc2-8869-04765e7bb3d0" xsi:nil="true"/>
    <lcf76f155ced4ddcb4097134ff3c332f xmlns="d5c00db4-8af8-4d8f-9c70-271b8f3025c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4774855B5782C43B8E88302278A0BB5" ma:contentTypeVersion="10" ma:contentTypeDescription="Create a new document." ma:contentTypeScope="" ma:versionID="5f4e25990210cceb5e6c1bc309627496">
  <xsd:schema xmlns:xsd="http://www.w3.org/2001/XMLSchema" xmlns:xs="http://www.w3.org/2001/XMLSchema" xmlns:p="http://schemas.microsoft.com/office/2006/metadata/properties" xmlns:ns2="d5c00db4-8af8-4d8f-9c70-271b8f3025cc" xmlns:ns3="d32ff774-6b23-4dc2-8869-04765e7bb3d0" targetNamespace="http://schemas.microsoft.com/office/2006/metadata/properties" ma:root="true" ma:fieldsID="8aa67150b7138ee04b89dc173fc2b2c6" ns2:_="" ns3:_="">
    <xsd:import namespace="d5c00db4-8af8-4d8f-9c70-271b8f3025cc"/>
    <xsd:import namespace="d32ff774-6b23-4dc2-8869-04765e7bb3d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c00db4-8af8-4d8f-9c70-271b8f3025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896b4c7-e2d8-497b-a718-488bb73941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32ff774-6b23-4dc2-8869-04765e7bb3d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af50e2a-851d-4127-a159-9a75e2746325}" ma:internalName="TaxCatchAll" ma:showField="CatchAllData" ma:web="d32ff774-6b23-4dc2-8869-04765e7bb3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83939A-B5F3-43F8-A58F-52498335CF59}">
  <ds:schemaRefs>
    <ds:schemaRef ds:uri="http://purl.org/dc/elements/1.1/"/>
    <ds:schemaRef ds:uri="d5c00db4-8af8-4d8f-9c70-271b8f3025cc"/>
    <ds:schemaRef ds:uri="http://purl.org/dc/dcmitype/"/>
    <ds:schemaRef ds:uri="http://www.w3.org/XML/1998/namespace"/>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d32ff774-6b23-4dc2-8869-04765e7bb3d0"/>
    <ds:schemaRef ds:uri="http://schemas.microsoft.com/office/2006/metadata/properties"/>
  </ds:schemaRefs>
</ds:datastoreItem>
</file>

<file path=customXml/itemProps2.xml><?xml version="1.0" encoding="utf-8"?>
<ds:datastoreItem xmlns:ds="http://schemas.openxmlformats.org/officeDocument/2006/customXml" ds:itemID="{0F72ACE3-C3E4-43F2-AA57-C3B08BBDA3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c00db4-8af8-4d8f-9c70-271b8f3025cc"/>
    <ds:schemaRef ds:uri="d32ff774-6b23-4dc2-8869-04765e7bb3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CB31F74-D017-4CE0-A009-A9A3270F91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Padajući izbornici</vt:lpstr>
      <vt:lpstr>Sheet1</vt:lpstr>
      <vt:lpstr>Aktivnosti_pokazatelji_ciljevi</vt:lpstr>
      <vt:lpstr>Aktivnosti_pokazatelji_ciljevi!_Hlk170231339</vt:lpstr>
    </vt:vector>
  </TitlesOfParts>
  <Manager/>
  <Company>MZO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matolic</dc:creator>
  <cp:keywords/>
  <dc:description/>
  <cp:lastModifiedBy>Željana Aljinović Barać</cp:lastModifiedBy>
  <cp:revision/>
  <cp:lastPrinted>2025-07-21T09:15:21Z</cp:lastPrinted>
  <dcterms:created xsi:type="dcterms:W3CDTF">2025-01-24T08:24:07Z</dcterms:created>
  <dcterms:modified xsi:type="dcterms:W3CDTF">2025-07-21T09:52:30Z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0x010100A4774855B5782C43B8E88302278A0BB5</vt:lpwstr>
  </property>
  <property fmtid="{D5CDD505-2E9C-101B-9397-08002B2CF9AE}" pid="3" name="MediaServiceImageTags">
    <vt:lpwstr/>
  </property>
</Properties>
</file>